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500.PR.0043\"/>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закупке'!$A$1:$AV$25</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A15" i="23" l="1"/>
  <c r="A5" i="5" l="1"/>
  <c r="A4" i="15"/>
  <c r="A5" i="23"/>
  <c r="A5" i="24"/>
  <c r="A5" i="10"/>
  <c r="A4" i="17"/>
  <c r="A5" i="6"/>
  <c r="A5" i="14"/>
  <c r="A6" i="13"/>
  <c r="A4" i="12"/>
  <c r="A5" i="22"/>
  <c r="A15" i="24" l="1"/>
  <c r="A12" i="24"/>
  <c r="A9" i="24"/>
  <c r="C89" i="24"/>
  <c r="B89" i="24"/>
  <c r="AA86" i="24"/>
  <c r="Z86" i="24"/>
  <c r="Y86" i="24"/>
  <c r="X86" i="24"/>
  <c r="W86" i="24"/>
  <c r="V86" i="24"/>
  <c r="U86" i="24"/>
  <c r="T86" i="24"/>
  <c r="S86" i="24"/>
  <c r="R86" i="24"/>
  <c r="Q86" i="24"/>
  <c r="P86" i="24"/>
  <c r="O86" i="24"/>
  <c r="N86" i="24"/>
  <c r="M86" i="24"/>
  <c r="L86" i="24"/>
  <c r="K86" i="24"/>
  <c r="J86" i="24"/>
  <c r="I86" i="24"/>
  <c r="H86" i="24"/>
  <c r="G86" i="24"/>
  <c r="F86" i="24"/>
  <c r="E86" i="24"/>
  <c r="D86" i="24"/>
  <c r="C86" i="24"/>
  <c r="B86" i="24"/>
  <c r="M81" i="24"/>
  <c r="B80" i="24"/>
  <c r="C78" i="24"/>
  <c r="B78" i="24"/>
  <c r="D77" i="24"/>
  <c r="AA73" i="24"/>
  <c r="AA81" i="24" s="1"/>
  <c r="Z73" i="24"/>
  <c r="Z81" i="24" s="1"/>
  <c r="Y73" i="24"/>
  <c r="Y81" i="24" s="1"/>
  <c r="X73" i="24"/>
  <c r="X81" i="24" s="1"/>
  <c r="W73" i="24"/>
  <c r="W81" i="24" s="1"/>
  <c r="V73" i="24"/>
  <c r="V81" i="24" s="1"/>
  <c r="U73" i="24"/>
  <c r="U81" i="24" s="1"/>
  <c r="T73" i="24"/>
  <c r="T81" i="24" s="1"/>
  <c r="S73" i="24"/>
  <c r="S81" i="24" s="1"/>
  <c r="R73" i="24"/>
  <c r="R81" i="24" s="1"/>
  <c r="Q73" i="24"/>
  <c r="Q81" i="24" s="1"/>
  <c r="P73" i="24"/>
  <c r="P81" i="24" s="1"/>
  <c r="O73" i="24"/>
  <c r="O81" i="24" s="1"/>
  <c r="N73" i="24"/>
  <c r="N81" i="24" s="1"/>
  <c r="M73" i="24"/>
  <c r="L73" i="24"/>
  <c r="L81" i="24" s="1"/>
  <c r="K73" i="24"/>
  <c r="K81" i="24" s="1"/>
  <c r="J73" i="24"/>
  <c r="J81" i="24" s="1"/>
  <c r="I73" i="24"/>
  <c r="I81" i="24" s="1"/>
  <c r="H73" i="24"/>
  <c r="H81" i="24" s="1"/>
  <c r="G73" i="24"/>
  <c r="G81" i="24" s="1"/>
  <c r="F73" i="24"/>
  <c r="F81" i="24" s="1"/>
  <c r="E73" i="24"/>
  <c r="E81" i="24" s="1"/>
  <c r="D73" i="24"/>
  <c r="D81" i="24" s="1"/>
  <c r="C73" i="24"/>
  <c r="C81" i="24" s="1"/>
  <c r="B73" i="24"/>
  <c r="B81" i="24" s="1"/>
  <c r="AA65" i="24"/>
  <c r="Z65" i="24"/>
  <c r="Y65" i="24"/>
  <c r="X65" i="24"/>
  <c r="W65" i="24"/>
  <c r="V65" i="24"/>
  <c r="U65" i="24"/>
  <c r="T65" i="24"/>
  <c r="S65" i="24"/>
  <c r="R65" i="24"/>
  <c r="Q65" i="24"/>
  <c r="P65" i="24"/>
  <c r="O65" i="24"/>
  <c r="N65" i="24"/>
  <c r="M65" i="24"/>
  <c r="L65" i="24"/>
  <c r="K65" i="24"/>
  <c r="J65" i="24"/>
  <c r="I65" i="24"/>
  <c r="H65" i="24"/>
  <c r="G65" i="24"/>
  <c r="F65" i="24"/>
  <c r="E65" i="24"/>
  <c r="D65" i="24"/>
  <c r="C65" i="24"/>
  <c r="B30" i="24" s="1"/>
  <c r="B65" i="24"/>
  <c r="A65" i="24"/>
  <c r="AA64" i="24"/>
  <c r="Z64" i="24"/>
  <c r="Y64" i="24"/>
  <c r="X64" i="24"/>
  <c r="W64" i="24"/>
  <c r="V64" i="24"/>
  <c r="U64" i="24"/>
  <c r="T64" i="24"/>
  <c r="S64" i="24"/>
  <c r="R64" i="24"/>
  <c r="Q64" i="24"/>
  <c r="P64" i="24"/>
  <c r="O64" i="24"/>
  <c r="N64" i="24"/>
  <c r="M64" i="24"/>
  <c r="L64" i="24"/>
  <c r="K64" i="24"/>
  <c r="J64" i="24"/>
  <c r="I64" i="24"/>
  <c r="H64" i="24"/>
  <c r="G64" i="24"/>
  <c r="F64" i="24"/>
  <c r="E64" i="24"/>
  <c r="D64" i="24"/>
  <c r="C64" i="24"/>
  <c r="B64" i="24"/>
  <c r="AA62" i="24"/>
  <c r="S62" i="24"/>
  <c r="K62" i="24"/>
  <c r="C62" i="24"/>
  <c r="C61" i="24"/>
  <c r="B61" i="24"/>
  <c r="C55" i="24"/>
  <c r="B55" i="24"/>
  <c r="AA48" i="24"/>
  <c r="Z48" i="24"/>
  <c r="Z62" i="24" s="1"/>
  <c r="Y48" i="24"/>
  <c r="Y62" i="24" s="1"/>
  <c r="X48" i="24"/>
  <c r="X62" i="24" s="1"/>
  <c r="W48" i="24"/>
  <c r="W62" i="24" s="1"/>
  <c r="V48" i="24"/>
  <c r="V62" i="24" s="1"/>
  <c r="U48" i="24"/>
  <c r="U62" i="24" s="1"/>
  <c r="T48" i="24"/>
  <c r="T62" i="24" s="1"/>
  <c r="S48" i="24"/>
  <c r="R48" i="24"/>
  <c r="R62" i="24" s="1"/>
  <c r="Q48" i="24"/>
  <c r="Q62" i="24" s="1"/>
  <c r="P48" i="24"/>
  <c r="P62" i="24" s="1"/>
  <c r="O48" i="24"/>
  <c r="O62" i="24" s="1"/>
  <c r="N48" i="24"/>
  <c r="N62" i="24" s="1"/>
  <c r="M48" i="24"/>
  <c r="M62" i="24" s="1"/>
  <c r="L48" i="24"/>
  <c r="L62" i="24" s="1"/>
  <c r="K48" i="24"/>
  <c r="J48" i="24"/>
  <c r="J62" i="24" s="1"/>
  <c r="I48" i="24"/>
  <c r="I62" i="24" s="1"/>
  <c r="H48" i="24"/>
  <c r="H62" i="24" s="1"/>
  <c r="G48" i="24"/>
  <c r="G62" i="24" s="1"/>
  <c r="F48" i="24"/>
  <c r="F62" i="24" s="1"/>
  <c r="E48" i="24"/>
  <c r="E62" i="24" s="1"/>
  <c r="D48" i="24"/>
  <c r="D62" i="24" s="1"/>
  <c r="C48" i="24"/>
  <c r="B48" i="24"/>
  <c r="B62" i="24" s="1"/>
  <c r="B47" i="24"/>
  <c r="D45" i="24"/>
  <c r="D61" i="24" s="1"/>
  <c r="B43" i="24"/>
  <c r="B44" i="24" s="1"/>
  <c r="B27" i="24"/>
  <c r="F84" i="24" l="1"/>
  <c r="N84" i="24"/>
  <c r="V84" i="24"/>
  <c r="B67" i="24"/>
  <c r="C47" i="24"/>
  <c r="D84" i="24"/>
  <c r="H84" i="24"/>
  <c r="L84" i="24"/>
  <c r="P84" i="24"/>
  <c r="T84" i="24"/>
  <c r="X84" i="24"/>
  <c r="B84" i="24"/>
  <c r="J84" i="24"/>
  <c r="R84" i="24"/>
  <c r="Z84" i="24"/>
  <c r="B63" i="24"/>
  <c r="B70" i="24" s="1"/>
  <c r="B72" i="24" s="1"/>
  <c r="D78" i="24"/>
  <c r="D55" i="24"/>
  <c r="E45" i="24"/>
  <c r="E84" i="24"/>
  <c r="I84" i="24"/>
  <c r="M84" i="24"/>
  <c r="Q84" i="24"/>
  <c r="U84" i="24"/>
  <c r="Y84" i="24"/>
  <c r="K84" i="24"/>
  <c r="AA84" i="24"/>
  <c r="D89" i="24"/>
  <c r="E77" i="24"/>
  <c r="C84" i="24"/>
  <c r="W84" i="24"/>
  <c r="O84" i="24"/>
  <c r="G84" i="24"/>
  <c r="S84" i="24"/>
  <c r="B85" i="24"/>
  <c r="B83" i="24" s="1"/>
  <c r="C71" i="24"/>
  <c r="C80" i="24" l="1"/>
  <c r="C69" i="24"/>
  <c r="D71" i="24"/>
  <c r="E89" i="24"/>
  <c r="F77" i="24"/>
  <c r="E55" i="24"/>
  <c r="F45" i="24"/>
  <c r="E61" i="24"/>
  <c r="E78" i="24"/>
  <c r="B79" i="24"/>
  <c r="B74" i="24"/>
  <c r="C68" i="24"/>
  <c r="C67" i="24"/>
  <c r="D47" i="24"/>
  <c r="D80" i="24" l="1"/>
  <c r="D67" i="24"/>
  <c r="E47" i="24"/>
  <c r="D68" i="24"/>
  <c r="B75" i="24"/>
  <c r="C63" i="24"/>
  <c r="C70" i="24" s="1"/>
  <c r="C72" i="24" s="1"/>
  <c r="C83" i="24"/>
  <c r="F78" i="24"/>
  <c r="G45" i="24"/>
  <c r="F61" i="24"/>
  <c r="F55" i="24"/>
  <c r="E71" i="24"/>
  <c r="D69" i="24"/>
  <c r="F89" i="24"/>
  <c r="G77" i="24"/>
  <c r="G89" i="24" l="1"/>
  <c r="H77" i="24"/>
  <c r="D63" i="24"/>
  <c r="D70" i="24" s="1"/>
  <c r="D72" i="24" s="1"/>
  <c r="D83" i="24"/>
  <c r="E68" i="24"/>
  <c r="E67" i="24"/>
  <c r="F47" i="24"/>
  <c r="E69" i="24"/>
  <c r="B82" i="24"/>
  <c r="B87" i="24" s="1"/>
  <c r="F71" i="24"/>
  <c r="E80" i="24"/>
  <c r="C79" i="24"/>
  <c r="C74" i="24"/>
  <c r="G78" i="24"/>
  <c r="G61" i="24"/>
  <c r="G55" i="24"/>
  <c r="H45" i="24"/>
  <c r="B76" i="24"/>
  <c r="H89" i="24" l="1"/>
  <c r="I77" i="24"/>
  <c r="H78" i="24"/>
  <c r="I45" i="24"/>
  <c r="H55" i="24"/>
  <c r="H61" i="24"/>
  <c r="B92" i="24"/>
  <c r="B90" i="24"/>
  <c r="B88" i="24"/>
  <c r="B93" i="24" s="1"/>
  <c r="F80" i="24"/>
  <c r="F67" i="24"/>
  <c r="G47" i="24"/>
  <c r="F68" i="24"/>
  <c r="D79" i="24"/>
  <c r="D74" i="24"/>
  <c r="G71" i="24"/>
  <c r="C75" i="24"/>
  <c r="F69" i="24"/>
  <c r="E63" i="24"/>
  <c r="E70" i="24" s="1"/>
  <c r="E72" i="24" s="1"/>
  <c r="E83" i="24"/>
  <c r="F83" i="24" l="1"/>
  <c r="C82" i="24"/>
  <c r="C87" i="24" s="1"/>
  <c r="I89" i="24"/>
  <c r="J77" i="24"/>
  <c r="D75" i="24"/>
  <c r="D76" i="24" s="1"/>
  <c r="G68" i="24"/>
  <c r="H47" i="24"/>
  <c r="G67" i="24"/>
  <c r="E79" i="24"/>
  <c r="E74" i="24"/>
  <c r="F63" i="24"/>
  <c r="F70" i="24" s="1"/>
  <c r="F72" i="24" s="1"/>
  <c r="B91" i="24"/>
  <c r="B94" i="24" s="1"/>
  <c r="I55" i="24"/>
  <c r="J45" i="24"/>
  <c r="I61" i="24"/>
  <c r="I78" i="24"/>
  <c r="C76" i="24"/>
  <c r="G80" i="24"/>
  <c r="G69" i="24"/>
  <c r="H71" i="24"/>
  <c r="H80" i="24" l="1"/>
  <c r="H69" i="24"/>
  <c r="H67" i="24"/>
  <c r="I47" i="24"/>
  <c r="H68" i="24"/>
  <c r="F79" i="24"/>
  <c r="F74" i="24"/>
  <c r="K45" i="24"/>
  <c r="J78" i="24"/>
  <c r="J61" i="24"/>
  <c r="J55" i="24"/>
  <c r="E75" i="24"/>
  <c r="E76" i="24" s="1"/>
  <c r="I71" i="24"/>
  <c r="C90" i="24"/>
  <c r="C88" i="24"/>
  <c r="C93" i="24" s="1"/>
  <c r="C92" i="24"/>
  <c r="J89" i="24"/>
  <c r="K77" i="24"/>
  <c r="G63" i="24"/>
  <c r="G70" i="24" s="1"/>
  <c r="G72" i="24" s="1"/>
  <c r="G83" i="24"/>
  <c r="D82" i="24"/>
  <c r="D87" i="24" s="1"/>
  <c r="D90" i="24" s="1"/>
  <c r="I68" i="24" l="1"/>
  <c r="I67" i="24"/>
  <c r="J47" i="24"/>
  <c r="G74" i="24"/>
  <c r="G79" i="24"/>
  <c r="D92" i="24"/>
  <c r="H63" i="24"/>
  <c r="H70" i="24" s="1"/>
  <c r="H72" i="24" s="1"/>
  <c r="H83" i="24"/>
  <c r="D88" i="24"/>
  <c r="D93" i="24" s="1"/>
  <c r="K78" i="24"/>
  <c r="K61" i="24"/>
  <c r="K55" i="24"/>
  <c r="L45" i="24"/>
  <c r="F75" i="24"/>
  <c r="D91" i="24"/>
  <c r="C91" i="24"/>
  <c r="C94" i="24" s="1"/>
  <c r="K89" i="24"/>
  <c r="L77" i="24"/>
  <c r="E82" i="24"/>
  <c r="E87" i="24" s="1"/>
  <c r="I80" i="24"/>
  <c r="J71" i="24"/>
  <c r="I69" i="24"/>
  <c r="D94" i="24" l="1"/>
  <c r="E90" i="24"/>
  <c r="F76" i="24"/>
  <c r="L78" i="24"/>
  <c r="L55" i="24"/>
  <c r="M45" i="24"/>
  <c r="L61" i="24"/>
  <c r="I63" i="24"/>
  <c r="I70" i="24" s="1"/>
  <c r="I72" i="24" s="1"/>
  <c r="I83" i="24"/>
  <c r="G75" i="24"/>
  <c r="G76" i="24"/>
  <c r="L89" i="24"/>
  <c r="M77" i="24"/>
  <c r="H79" i="24"/>
  <c r="H74" i="24"/>
  <c r="J68" i="24"/>
  <c r="J67" i="24"/>
  <c r="K47" i="24"/>
  <c r="J80" i="24"/>
  <c r="K71" i="24"/>
  <c r="J69" i="24"/>
  <c r="E88" i="24"/>
  <c r="E93" i="24" s="1"/>
  <c r="E92" i="24"/>
  <c r="F82" i="24"/>
  <c r="F87" i="24" s="1"/>
  <c r="J83" i="24" l="1"/>
  <c r="M89" i="24"/>
  <c r="N77" i="24"/>
  <c r="I79" i="24"/>
  <c r="I74" i="24"/>
  <c r="E91" i="24"/>
  <c r="E94" i="24" s="1"/>
  <c r="F90" i="24"/>
  <c r="F92" i="24"/>
  <c r="K68" i="24"/>
  <c r="K83" i="24" s="1"/>
  <c r="K67" i="24"/>
  <c r="L47" i="24"/>
  <c r="H75" i="24"/>
  <c r="H76" i="24" s="1"/>
  <c r="M55" i="24"/>
  <c r="N45" i="24"/>
  <c r="M61" i="24"/>
  <c r="M78" i="24"/>
  <c r="F88" i="24"/>
  <c r="F93" i="24" s="1"/>
  <c r="K80" i="24"/>
  <c r="K69" i="24"/>
  <c r="L71" i="24"/>
  <c r="J63" i="24"/>
  <c r="J70" i="24" s="1"/>
  <c r="J72" i="24" s="1"/>
  <c r="G82" i="24"/>
  <c r="G87" i="24" s="1"/>
  <c r="L80" i="24" l="1"/>
  <c r="M71" i="24"/>
  <c r="L69" i="24"/>
  <c r="L67" i="24"/>
  <c r="M47" i="24"/>
  <c r="L68" i="24"/>
  <c r="L83" i="24" s="1"/>
  <c r="I75" i="24"/>
  <c r="G90" i="24"/>
  <c r="G88" i="24"/>
  <c r="G93" i="24" s="1"/>
  <c r="G92" i="24"/>
  <c r="K63" i="24"/>
  <c r="K70" i="24" s="1"/>
  <c r="K72" i="24" s="1"/>
  <c r="F91" i="24"/>
  <c r="F94" i="24" s="1"/>
  <c r="N89" i="24"/>
  <c r="O77" i="24"/>
  <c r="N78" i="24"/>
  <c r="O45" i="24"/>
  <c r="N61" i="24"/>
  <c r="N55" i="24"/>
  <c r="J79" i="24"/>
  <c r="J74" i="24"/>
  <c r="H82" i="24"/>
  <c r="H87" i="24" s="1"/>
  <c r="M80" i="24" l="1"/>
  <c r="N71" i="24"/>
  <c r="M69" i="24"/>
  <c r="H90" i="24"/>
  <c r="H91" i="24" s="1"/>
  <c r="O78" i="24"/>
  <c r="O61" i="24"/>
  <c r="O55" i="24"/>
  <c r="P45" i="24"/>
  <c r="K74" i="24"/>
  <c r="K79" i="24"/>
  <c r="H92" i="24"/>
  <c r="I82" i="24"/>
  <c r="I87" i="24" s="1"/>
  <c r="I88" i="24" s="1"/>
  <c r="M67" i="24"/>
  <c r="M68" i="24"/>
  <c r="N47" i="24"/>
  <c r="J75" i="24"/>
  <c r="O89" i="24"/>
  <c r="P77" i="24"/>
  <c r="G91" i="24"/>
  <c r="G94" i="24" s="1"/>
  <c r="H88" i="24"/>
  <c r="H93" i="24" s="1"/>
  <c r="I76" i="24"/>
  <c r="L63" i="24"/>
  <c r="L70" i="24" s="1"/>
  <c r="L72" i="24" s="1"/>
  <c r="M83" i="24" l="1"/>
  <c r="I93" i="24"/>
  <c r="J82" i="24"/>
  <c r="J87" i="24" s="1"/>
  <c r="J90" i="24" s="1"/>
  <c r="L79" i="24"/>
  <c r="L74" i="24"/>
  <c r="M63" i="24"/>
  <c r="M70" i="24" s="1"/>
  <c r="M72" i="24" s="1"/>
  <c r="N80" i="24"/>
  <c r="O71" i="24"/>
  <c r="N69" i="24"/>
  <c r="J76" i="24"/>
  <c r="P89" i="24"/>
  <c r="Q77" i="24"/>
  <c r="H94" i="24"/>
  <c r="K75" i="24"/>
  <c r="P78" i="24"/>
  <c r="Q45" i="24"/>
  <c r="P55" i="24"/>
  <c r="P61" i="24"/>
  <c r="N67" i="24"/>
  <c r="N63" i="24" s="1"/>
  <c r="N70" i="24" s="1"/>
  <c r="N72" i="24" s="1"/>
  <c r="O47" i="24"/>
  <c r="N68" i="24"/>
  <c r="I90" i="24"/>
  <c r="I91" i="24" s="1"/>
  <c r="I94" i="24" s="1"/>
  <c r="I92" i="24"/>
  <c r="K82" i="24" l="1"/>
  <c r="K87" i="24" s="1"/>
  <c r="J92" i="24"/>
  <c r="N83" i="24"/>
  <c r="K76" i="24"/>
  <c r="J88" i="24"/>
  <c r="J93" i="24" s="1"/>
  <c r="J91" i="24"/>
  <c r="J94" i="24" s="1"/>
  <c r="K90" i="24"/>
  <c r="K91" i="24" s="1"/>
  <c r="K92" i="24"/>
  <c r="K88" i="24"/>
  <c r="K93" i="24" s="1"/>
  <c r="N79" i="24"/>
  <c r="N74" i="24"/>
  <c r="M79" i="24"/>
  <c r="M74" i="24"/>
  <c r="O68" i="24"/>
  <c r="O67" i="24"/>
  <c r="P47" i="24"/>
  <c r="Q55" i="24"/>
  <c r="Q78" i="24"/>
  <c r="R45" i="24"/>
  <c r="Q61" i="24"/>
  <c r="Q89" i="24"/>
  <c r="R77" i="24"/>
  <c r="O80" i="24"/>
  <c r="O69" i="24"/>
  <c r="P71" i="24"/>
  <c r="L75" i="24"/>
  <c r="L82" i="24" s="1"/>
  <c r="L87" i="24" s="1"/>
  <c r="O83" i="24" l="1"/>
  <c r="K94" i="24"/>
  <c r="L90" i="24"/>
  <c r="L91" i="24" s="1"/>
  <c r="L94" i="24" s="1"/>
  <c r="L92" i="24"/>
  <c r="L88" i="24"/>
  <c r="L93" i="24" s="1"/>
  <c r="R89" i="24"/>
  <c r="S77" i="24"/>
  <c r="P67" i="24"/>
  <c r="Q47" i="24"/>
  <c r="P68" i="24"/>
  <c r="L76" i="24"/>
  <c r="S45" i="24"/>
  <c r="R61" i="24"/>
  <c r="R78" i="24"/>
  <c r="R55" i="24"/>
  <c r="O63" i="24"/>
  <c r="O70" i="24" s="1"/>
  <c r="O72" i="24" s="1"/>
  <c r="P80" i="24"/>
  <c r="Q71" i="24"/>
  <c r="P69" i="24"/>
  <c r="M75" i="24"/>
  <c r="M82" i="24" s="1"/>
  <c r="M87" i="24" s="1"/>
  <c r="N75" i="24"/>
  <c r="N82" i="24" l="1"/>
  <c r="N87" i="24" s="1"/>
  <c r="P83" i="24"/>
  <c r="M76" i="24"/>
  <c r="N90" i="24"/>
  <c r="N92" i="24"/>
  <c r="N88" i="24"/>
  <c r="M90" i="24"/>
  <c r="M91" i="24" s="1"/>
  <c r="M94" i="24" s="1"/>
  <c r="M88" i="24"/>
  <c r="M93" i="24" s="1"/>
  <c r="M92" i="24"/>
  <c r="O74" i="24"/>
  <c r="O79" i="24"/>
  <c r="S78" i="24"/>
  <c r="S61" i="24"/>
  <c r="S55" i="24"/>
  <c r="T45" i="24"/>
  <c r="Q67" i="24"/>
  <c r="Q68" i="24"/>
  <c r="R47" i="24"/>
  <c r="N76" i="24"/>
  <c r="Q80" i="24"/>
  <c r="R71" i="24"/>
  <c r="Q69" i="24"/>
  <c r="P63" i="24"/>
  <c r="P70" i="24" s="1"/>
  <c r="P72" i="24" s="1"/>
  <c r="S89" i="24"/>
  <c r="T77" i="24"/>
  <c r="Q83" i="24" l="1"/>
  <c r="N93" i="24"/>
  <c r="T89" i="24"/>
  <c r="U77" i="24"/>
  <c r="R80" i="24"/>
  <c r="R69" i="24"/>
  <c r="S71" i="24"/>
  <c r="P79" i="24"/>
  <c r="P74" i="24"/>
  <c r="T78" i="24"/>
  <c r="T55" i="24"/>
  <c r="U45" i="24"/>
  <c r="T61" i="24"/>
  <c r="S47" i="24"/>
  <c r="R68" i="24"/>
  <c r="R67" i="24"/>
  <c r="O75" i="24"/>
  <c r="O82" i="24" s="1"/>
  <c r="O87" i="24" s="1"/>
  <c r="O76" i="24"/>
  <c r="Q63" i="24"/>
  <c r="Q70" i="24" s="1"/>
  <c r="Q72" i="24" s="1"/>
  <c r="N91" i="24"/>
  <c r="N94" i="24" s="1"/>
  <c r="R63" i="24" l="1"/>
  <c r="R70" i="24" s="1"/>
  <c r="R72" i="24" s="1"/>
  <c r="R79" i="24" s="1"/>
  <c r="O90" i="24"/>
  <c r="O91" i="24" s="1"/>
  <c r="O94" i="24" s="1"/>
  <c r="O88" i="24"/>
  <c r="O93" i="24" s="1"/>
  <c r="O92" i="24"/>
  <c r="S68" i="24"/>
  <c r="T47" i="24"/>
  <c r="S67" i="24"/>
  <c r="S80" i="24"/>
  <c r="T71" i="24"/>
  <c r="S69" i="24"/>
  <c r="P75" i="24"/>
  <c r="P82" i="24" s="1"/>
  <c r="P87" i="24" s="1"/>
  <c r="Q79" i="24"/>
  <c r="Q74" i="24"/>
  <c r="R83" i="24"/>
  <c r="U55" i="24"/>
  <c r="V45" i="24"/>
  <c r="U61" i="24"/>
  <c r="U78" i="24"/>
  <c r="U89" i="24"/>
  <c r="V77" i="24"/>
  <c r="R74" i="24" l="1"/>
  <c r="R75" i="24" s="1"/>
  <c r="R76" i="24" s="1"/>
  <c r="P76" i="24"/>
  <c r="V89" i="24"/>
  <c r="W77" i="24"/>
  <c r="Q75" i="24"/>
  <c r="Q82" i="24" s="1"/>
  <c r="Q87" i="24" s="1"/>
  <c r="P90" i="24"/>
  <c r="P91" i="24" s="1"/>
  <c r="P94" i="24" s="1"/>
  <c r="P92" i="24"/>
  <c r="P88" i="24"/>
  <c r="P93" i="24" s="1"/>
  <c r="T67" i="24"/>
  <c r="U47" i="24"/>
  <c r="T68" i="24"/>
  <c r="T80" i="24"/>
  <c r="U71" i="24"/>
  <c r="T69" i="24"/>
  <c r="S83" i="24"/>
  <c r="V78" i="24"/>
  <c r="W45" i="24"/>
  <c r="V61" i="24"/>
  <c r="V55" i="24"/>
  <c r="S63" i="24"/>
  <c r="S70" i="24" s="1"/>
  <c r="S72" i="24" s="1"/>
  <c r="Q76" i="24" l="1"/>
  <c r="Q90" i="24"/>
  <c r="Q91" i="24" s="1"/>
  <c r="Q94" i="24" s="1"/>
  <c r="Q88" i="24"/>
  <c r="Q93" i="24" s="1"/>
  <c r="Q92" i="24"/>
  <c r="T83" i="24"/>
  <c r="S79" i="24"/>
  <c r="S74" i="24"/>
  <c r="U68" i="24"/>
  <c r="U67" i="24"/>
  <c r="V47" i="24"/>
  <c r="W78" i="24"/>
  <c r="W61" i="24"/>
  <c r="W55" i="24"/>
  <c r="X45" i="24"/>
  <c r="U80" i="24"/>
  <c r="V71" i="24"/>
  <c r="U69" i="24"/>
  <c r="T63" i="24"/>
  <c r="T70" i="24" s="1"/>
  <c r="T72" i="24" s="1"/>
  <c r="R82" i="24"/>
  <c r="R87" i="24" s="1"/>
  <c r="W89" i="24"/>
  <c r="X77" i="24"/>
  <c r="V80" i="24" l="1"/>
  <c r="W71" i="24"/>
  <c r="V69" i="24"/>
  <c r="X89" i="24"/>
  <c r="Y77" i="24"/>
  <c r="U63" i="24"/>
  <c r="U70" i="24" s="1"/>
  <c r="U72" i="24" s="1"/>
  <c r="U83" i="24"/>
  <c r="R90" i="24"/>
  <c r="R91" i="24" s="1"/>
  <c r="R94" i="24" s="1"/>
  <c r="R92" i="24"/>
  <c r="R88" i="24"/>
  <c r="R93" i="24" s="1"/>
  <c r="S75" i="24"/>
  <c r="S82" i="24" s="1"/>
  <c r="S87" i="24" s="1"/>
  <c r="T79" i="24"/>
  <c r="T74" i="24"/>
  <c r="X78" i="24"/>
  <c r="Y45" i="24"/>
  <c r="X55" i="24"/>
  <c r="X61" i="24"/>
  <c r="V67" i="24"/>
  <c r="V68" i="24"/>
  <c r="W47" i="24"/>
  <c r="V83" i="24" l="1"/>
  <c r="S76" i="24"/>
  <c r="S90" i="24"/>
  <c r="S91" i="24" s="1"/>
  <c r="S94" i="24" s="1"/>
  <c r="S92" i="24"/>
  <c r="S88" i="24"/>
  <c r="S93" i="24" s="1"/>
  <c r="Y55" i="24"/>
  <c r="Z45" i="24"/>
  <c r="Y61" i="24"/>
  <c r="Y78" i="24"/>
  <c r="W68" i="24"/>
  <c r="W83" i="24" s="1"/>
  <c r="W67" i="24"/>
  <c r="X47" i="24"/>
  <c r="V63" i="24"/>
  <c r="V70" i="24" s="1"/>
  <c r="V72" i="24" s="1"/>
  <c r="T75" i="24"/>
  <c r="T82" i="24" s="1"/>
  <c r="T87" i="24" s="1"/>
  <c r="U79" i="24"/>
  <c r="U74" i="24"/>
  <c r="W80" i="24"/>
  <c r="W69" i="24"/>
  <c r="X71" i="24"/>
  <c r="Y89" i="24"/>
  <c r="Z77" i="24"/>
  <c r="T76" i="24" l="1"/>
  <c r="T90" i="24"/>
  <c r="T91" i="24" s="1"/>
  <c r="T94" i="24" s="1"/>
  <c r="T88" i="24"/>
  <c r="T93" i="24" s="1"/>
  <c r="T92" i="24"/>
  <c r="X80" i="24"/>
  <c r="X69" i="24"/>
  <c r="Y71" i="24"/>
  <c r="U75" i="24"/>
  <c r="U82" i="24" s="1"/>
  <c r="U87" i="24" s="1"/>
  <c r="V79" i="24"/>
  <c r="V74" i="24"/>
  <c r="X67" i="24"/>
  <c r="Y47" i="24"/>
  <c r="X68" i="24"/>
  <c r="X83" i="24" s="1"/>
  <c r="Z89" i="24"/>
  <c r="AA77" i="24"/>
  <c r="AA89" i="24" s="1"/>
  <c r="W63" i="24"/>
  <c r="W70" i="24" s="1"/>
  <c r="W72" i="24" s="1"/>
  <c r="AA45" i="24"/>
  <c r="Z78" i="24"/>
  <c r="Z61" i="24"/>
  <c r="Z55" i="24"/>
  <c r="V75" i="24" l="1"/>
  <c r="V82" i="24" s="1"/>
  <c r="V87" i="24" s="1"/>
  <c r="U90" i="24"/>
  <c r="U91" i="24" s="1"/>
  <c r="U94" i="24" s="1"/>
  <c r="U88" i="24"/>
  <c r="U93" i="24" s="1"/>
  <c r="U92" i="24"/>
  <c r="W74" i="24"/>
  <c r="W79" i="24"/>
  <c r="Y67" i="24"/>
  <c r="Y68" i="24"/>
  <c r="Y83" i="24" s="1"/>
  <c r="Z47" i="24"/>
  <c r="X63" i="24"/>
  <c r="X70" i="24" s="1"/>
  <c r="X72" i="24" s="1"/>
  <c r="U76" i="24"/>
  <c r="AA78" i="24"/>
  <c r="AA61" i="24"/>
  <c r="AA55" i="24"/>
  <c r="Y80" i="24"/>
  <c r="Y69" i="24"/>
  <c r="Z71" i="24"/>
  <c r="V76" i="24" l="1"/>
  <c r="V90" i="24"/>
  <c r="V91" i="24" s="1"/>
  <c r="V94" i="24" s="1"/>
  <c r="V92" i="24"/>
  <c r="V88" i="24"/>
  <c r="V93" i="24" s="1"/>
  <c r="Y63" i="24"/>
  <c r="Y70" i="24" s="1"/>
  <c r="Y72" i="24" s="1"/>
  <c r="Z80" i="24"/>
  <c r="AA71" i="24"/>
  <c r="Z69" i="24"/>
  <c r="X79" i="24"/>
  <c r="X74" i="24"/>
  <c r="AA47" i="24"/>
  <c r="Z68" i="24"/>
  <c r="Z83" i="24" s="1"/>
  <c r="Z67" i="24"/>
  <c r="W75" i="24"/>
  <c r="W82" i="24" s="1"/>
  <c r="W87" i="24" s="1"/>
  <c r="W90" i="24" l="1"/>
  <c r="W91" i="24" s="1"/>
  <c r="W94" i="24" s="1"/>
  <c r="W92" i="24"/>
  <c r="W88" i="24"/>
  <c r="W93" i="24" s="1"/>
  <c r="Y79" i="24"/>
  <c r="Y74" i="24"/>
  <c r="W76" i="24"/>
  <c r="AA68" i="24"/>
  <c r="AA67" i="24"/>
  <c r="AA80" i="24"/>
  <c r="AA69" i="24"/>
  <c r="Z63" i="24"/>
  <c r="Z70" i="24" s="1"/>
  <c r="Z72" i="24" s="1"/>
  <c r="X75" i="24"/>
  <c r="X82" i="24" s="1"/>
  <c r="X87" i="24" s="1"/>
  <c r="X76" i="24" l="1"/>
  <c r="AA83" i="24"/>
  <c r="X90" i="24"/>
  <c r="X91" i="24" s="1"/>
  <c r="X94" i="24" s="1"/>
  <c r="X92" i="24"/>
  <c r="X88" i="24"/>
  <c r="X93" i="24" s="1"/>
  <c r="Z79" i="24"/>
  <c r="Z74" i="24"/>
  <c r="Y75" i="24"/>
  <c r="Y82" i="24" s="1"/>
  <c r="Y87" i="24" s="1"/>
  <c r="AA63" i="24"/>
  <c r="AA70" i="24" s="1"/>
  <c r="AA72" i="24" s="1"/>
  <c r="Y90" i="24" l="1"/>
  <c r="Y91" i="24" s="1"/>
  <c r="Y94" i="24" s="1"/>
  <c r="Y88" i="24"/>
  <c r="Y93" i="24" s="1"/>
  <c r="Y92" i="24"/>
  <c r="Y76" i="24"/>
  <c r="Z75" i="24"/>
  <c r="Z82" i="24" s="1"/>
  <c r="Z87" i="24" s="1"/>
  <c r="AA79" i="24"/>
  <c r="AA74" i="24"/>
  <c r="Z76" i="24" l="1"/>
  <c r="Z90" i="24"/>
  <c r="Z91" i="24" s="1"/>
  <c r="Z88" i="24"/>
  <c r="Z93" i="24" s="1"/>
  <c r="F26" i="24" s="1"/>
  <c r="Z92" i="24"/>
  <c r="AA75" i="24"/>
  <c r="AA82" i="24" s="1"/>
  <c r="AA87" i="24" s="1"/>
  <c r="AA90" i="24" l="1"/>
  <c r="AA91" i="24" s="1"/>
  <c r="AA94" i="24" s="1"/>
  <c r="AA88" i="24"/>
  <c r="AA93" i="24" s="1"/>
  <c r="AA92" i="24"/>
  <c r="AA76" i="24"/>
  <c r="Z94" i="24"/>
  <c r="F27" i="24" s="1"/>
  <c r="F28" i="24"/>
  <c r="F29" i="24" s="1"/>
  <c r="B26" i="22" l="1"/>
  <c r="B22" i="22" l="1"/>
  <c r="A15" i="22"/>
  <c r="B21" i="22" s="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<sst xmlns="http://schemas.openxmlformats.org/spreadsheetml/2006/main" count="1351" uniqueCount="631">
  <si>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</si>
  <si>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</si>
  <si>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</si>
  <si>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</si>
  <si>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</si>
  <si>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</si>
  <si>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</si>
  <si>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</si>
  <si>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</si>
  <si>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</si>
  <si>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</si>
  <si>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</si>
  <si>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</si>
  <si>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</si>
  <si>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</si>
  <si>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</si>
  <si>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</si>
  <si>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</si>
  <si>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</si>
  <si>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</si>
  <si>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</si>
  <si>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</si>
  <si>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</si>
  <si>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</si>
  <si>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</si>
  <si>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</si>
  <si>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</si>
  <si>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</si>
  <si>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</si>
  <si>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</si>
  <si>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</si>
  <si>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</si>
  <si>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</si>
  <si>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</si>
  <si>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</si>
  <si>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</si>
  <si>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</si>
  <si>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</si>
  <si>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</si>
  <si>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</si>
  <si>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</si>
  <si>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</si>
  <si>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</si>
  <si>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</si>
  <si>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</si>
  <si>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</si>
  <si>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</si>
  <si>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</si>
  <si>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</si>
  <si>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</si>
  <si>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</si>
  <si>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</si>
  <si>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</si>
  <si>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</si>
  <si>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</si>
  <si>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</si>
  <si>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</si>
  <si>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</si>
  <si>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</si>
  <si>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</si>
  <si>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</si>
  <si>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</si>
  <si>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</si>
  <si>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</si>
  <si>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</si>
  <si>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</si>
  <si>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</si>
  <si>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</si>
  <si>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</si>
  <si>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</si>
  <si>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</si>
  <si>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</si>
  <si>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</si>
  <si>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</si>
  <si>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</si>
  <si>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</si>
  <si>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</si>
  <si>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</si>
  <si>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</si>
  <si>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</si>
  <si>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</si>
  <si>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</si>
  <si>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</si>
  <si>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</si>
  <si>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</si>
  <si>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</si>
  <si>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</si>
  <si>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</si>
  <si>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</si>
  <si>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</si>
  <si>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</si>
  <si>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</si>
  <si>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</si>
  <si>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</si>
  <si>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</si>
  <si>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</si>
  <si>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</si>
  <si>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</si>
  <si>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</si>
  <si>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</si>
  <si>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</si>
  <si>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</si>
  <si>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</si>
  <si>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</si>
  <si>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</si>
  <si>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</si>
  <si>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</si>
  <si>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</si>
  <si>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</si>
  <si>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</si>
  <si>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</si>
  <si>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</si>
  <si>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</si>
  <si>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</si>
  <si>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</si>
  <si>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</si>
  <si>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</si>
  <si>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</si>
  <si>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</si>
  <si>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</si>
  <si>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</si>
  <si>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</si>
  <si>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</si>
  <si>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</si>
  <si>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</si>
  <si>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</si>
  <si>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</si>
  <si>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</si>
  <si>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</si>
  <si>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</si>
  <si>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</si>
  <si>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</si>
  <si>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</si>
  <si>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</si>
  <si>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</si>
  <si>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</si>
  <si>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</si>
  <si>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</si>
  <si>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</si>
  <si>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</si>
  <si>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</si>
  <si>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</si>
  <si>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</si>
  <si>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</si>
  <si>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</si>
  <si>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</si>
  <si>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</si>
  <si>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</si>
  <si>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</si>
  <si>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</si>
  <si>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</si>
  <si>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</si>
  <si>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</si>
  <si>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</si>
  <si>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</si>
  <si>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</si>
  <si>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</si>
  <si>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</si>
  <si>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</si>
  <si>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</si>
  <si>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</si>
  <si>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</si>
  <si>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</si>
  <si>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</si>
  <si>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</si>
  <si>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</si>
  <si>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</si>
  <si>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</si>
  <si>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</si>
  <si>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</si>
  <si>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</si>
  <si>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</si>
  <si>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</si>
  <si>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</si>
  <si>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</si>
  <si>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</si>
  <si>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</si>
  <si>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</si>
  <si>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</si>
  <si>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</si>
  <si>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</si>
  <si>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</si>
  <si>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</si>
  <si>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</si>
  <si>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</si>
  <si>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</si>
  <si>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</si>
  <si>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</si>
  <si>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</si>
  <si>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</si>
  <si>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</si>
  <si>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</si>
  <si>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</si>
  <si>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</si>
  <si>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</si>
  <si>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</si>
  <si>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</si>
  <si>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</si>
  <si>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</si>
  <si>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</si>
  <si>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</si>
  <si>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</si>
  <si>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</si>
  <si>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</si>
  <si>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</si>
  <si>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</si>
  <si>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</si>
  <si>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</si>
  <si>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</si>
  <si>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</si>
  <si>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</si>
  <si>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</si>
  <si>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</si>
  <si>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</si>
  <si>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</si>
  <si>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</si>
  <si>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</si>
  <si>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</si>
  <si>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</si>
  <si>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</si>
  <si>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</si>
  <si>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</si>
  <si>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</si>
  <si>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</si>
  <si>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</si>
  <si>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</si>
  <si>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</si>
  <si>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</si>
  <si>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</si>
  <si>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</si>
  <si>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</si>
  <si>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</si>
  <si>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</si>
  <si>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</si>
  <si>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</si>
  <si>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</si>
  <si>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</si>
  <si>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</si>
  <si>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</si>
  <si>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</si>
  <si>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</si>
  <si>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</si>
  <si>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</si>
  <si>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</si>
  <si>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</si>
  <si>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</si>
  <si>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</si>
  <si>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</si>
  <si>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</si>
  <si>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</si>
  <si>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</si>
  <si>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</si>
  <si>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</si>
  <si>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</si>
  <si>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</si>
  <si>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</si>
  <si>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</si>
  <si>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</si>
  <si>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</si>
  <si>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</si>
  <si>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</si>
  <si>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</si>
  <si>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</si>
  <si>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</si>
  <si>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</si>
  <si>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</si>
  <si>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</si>
  <si>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</si>
  <si>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</si>
  <si>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</si>
  <si>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</si>
  <si>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</si>
  <si>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</si>
  <si>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</si>
  <si>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</si>
  <si>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</si>
  <si>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</si>
  <si>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</si>
  <si>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</si>
  <si>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</si>
  <si>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</si>
  <si>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</si>
  <si>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</si>
  <si>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</si>
  <si>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</si>
  <si>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</si>
  <si>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</si>
  <si>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</si>
  <si>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</si>
  <si>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</si>
  <si>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</si>
  <si>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</si>
  <si>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</si>
  <si>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</si>
  <si>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</si>
  <si>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</si>
  <si>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</si>
  <si>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</si>
  <si>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</si>
  <si>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</si>
  <si>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</si>
  <si>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</si>
  <si>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</si>
  <si>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</si>
  <si>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</si>
  <si>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</si>
  <si>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</si>
  <si>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</si>
  <si>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</si>
  <si>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</si>
  <si>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</si>
  <si>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</si>
  <si>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</si>
  <si>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</si>
  <si>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</si>
  <si>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</si>
  <si>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</si>
  <si>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</si>
  <si>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</si>
  <si>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</si>
  <si>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</si>
  <si>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</si>
  <si>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</si>
  <si>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</si>
  <si>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</si>
  <si>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</si>
  <si>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</si>
  <si>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</si>
  <si>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</si>
  <si>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</si>
  <si>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</si>
  <si>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</si>
  <si>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</si>
  <si>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</si>
  <si>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</si>
  <si>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</si>
  <si>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</si>
  <si>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</si>
  <si>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</si>
  <si>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</si>
  <si>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</si>
  <si>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</si>
  <si>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</si>
  <si>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</si>
  <si>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</si>
  <si>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</si>
  <si>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</si>
  <si>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</si>
  <si>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</si>
  <si>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</si>
  <si>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</si>
  <si>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</si>
  <si>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</si>
  <si>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</si>
  <si>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</si>
  <si>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</si>
  <si>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</si>
  <si>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</si>
  <si>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</si>
  <si>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</si>
  <si>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</si>
  <si>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</si>
  <si>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</si>
  <si>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</si>
  <si>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</si>
  <si>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</si>
  <si>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</si>
  <si>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</si>
  <si>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</si>
  <si>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</si>
  <si>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</si>
  <si>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</si>
  <si>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</si>
  <si>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</si>
  <si>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</si>
  <si>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</si>
  <si>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</si>
  <si>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</si>
  <si>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</si>
  <si>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</si>
  <si>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</si>
  <si>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</si>
  <si>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</si>
  <si>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</si>
  <si>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</si>
  <si>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</si>
  <si>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</si>
  <si>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</si>
  <si>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</si>
  <si>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</si>
  <si>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</si>
  <si>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</si>
  <si>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</si>
  <si>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</si>
  <si>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</si>
  <si>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</si>
  <si>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</si>
  <si>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</si>
  <si>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</si>
  <si>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</si>
  <si>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</si>
  <si>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</si>
  <si>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</si>
  <si>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</si>
  <si>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</si>
  <si>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</si>
  <si>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</si>
  <si>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</si>
  <si>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</si>
  <si>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</si>
  <si>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</si>
  <si>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</si>
  <si>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</si>
  <si>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</si>
  <si>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</si>
  <si>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</si>
  <si>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</si>
  <si>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</si>
  <si>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</si>
  <si>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</si>
  <si>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</si>
  <si>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</si>
  <si>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</si>
  <si>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</si>
  <si>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</si>
  <si>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</si>
  <si>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</si>
  <si>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</si>
  <si>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</si>
  <si>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</si>
  <si>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</si>
  <si>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</si>
  <si>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</si>
  <si>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</si>
  <si>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</si>
  <si>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</si>
  <si>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</si>
  <si>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</si>
  <si>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</si>
  <si>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</si>
  <si>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</si>
  <si>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</si>
  <si>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</si>
  <si>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</si>
  <si>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</si>
  <si>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</si>
  <si>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</si>
  <si>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</si>
  <si>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</si>
  <si>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</si>
  <si>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</si>
  <si>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</si>
  <si>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</si>
  <si>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</si>
  <si>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</si>
  <si>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</si>
  <si>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</si>
  <si>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</si>
  <si>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</si>
  <si>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</si>
  <si>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</si>
  <si>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</si>
  <si>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</si>
  <si>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</si>
  <si>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</si>
  <si>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</si>
  <si>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</si>
  <si>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</si>
  <si>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</si>
  <si>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</si>
  <si>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</si>
  <si>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</si>
  <si>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</si>
  <si>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</si>
  <si>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</si>
  <si>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</si>
  <si>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</si>
  <si>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</si>
  <si>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</si>
  <si>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</si>
  <si>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</si>
  <si>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</si>
  <si>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</si>
  <si>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</si>
  <si>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</si>
  <si>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</si>
  <si>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</si>
  <si>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</si>
  <si>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</si>
  <si>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</si>
  <si>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</si>
  <si>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</si>
  <si>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</si>
  <si>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</si>
  <si>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</si>
  <si>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</si>
  <si>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</si>
  <si>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</si>
  <si>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</si>
  <si>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</si>
  <si>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</si>
  <si>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</si>
  <si>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</si>
  <si>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</si>
  <si>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</si>
  <si>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</si>
  <si>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</si>
  <si>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</si>
  <si>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</si>
  <si>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</si>
  <si>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</si>
  <si>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</si>
  <si>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</si>
  <si>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</si>
  <si>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</si>
  <si>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</si>
  <si>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</si>
  <si>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</si>
  <si>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</si>
  <si>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</si>
  <si>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</si>
  <si>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</si>
  <si>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</si>
  <si>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</si>
  <si>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</si>
  <si>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</si>
  <si>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</si>
  <si>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</si>
  <si>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</si>
  <si>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</si>
  <si>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</si>
  <si>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</si>
  <si>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не предусмотрена</t>
  </si>
  <si>
    <t>Расчет</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</si>
  <si>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</si>
  <si>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</si>
  <si>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</si>
  <si>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</si>
  <si>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</si>
  <si>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</si>
  <si>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</si>
  <si>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</si>
  <si>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</si>
  <si>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</si>
  <si>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</si>
  <si>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</si>
  <si>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</si>
  <si>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</si>
  <si>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</si>
  <si>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</si>
  <si>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</si>
  <si>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</si>
  <si>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</si>
  <si>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</si>
  <si>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</si>
  <si>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</si>
  <si>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</si>
  <si>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</si>
  <si>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</si>
  <si>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</si>
  <si>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</si>
  <si>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</si>
  <si>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</si>
  <si>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</si>
  <si>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</si>
  <si>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этапность не предусмотрена</t>
  </si>
  <si>
    <t>Физические единицы ввода по объекту не предусмотрены</t>
  </si>
  <si>
    <t>Сметная стоимость проекта в ценах ___ года с НДС, млн. руб.</t>
  </si>
  <si>
    <t>объем заключенного договора ____________________    в ценах _____________ года с НДС, млн. руб</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</si>
  <si>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</si>
  <si>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</si>
  <si>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</si>
  <si>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</si>
  <si>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</si>
  <si>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</si>
  <si>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</si>
  <si>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</si>
  <si>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</si>
  <si>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</si>
  <si>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</si>
  <si>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</si>
  <si>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</si>
  <si>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</si>
  <si>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</si>
  <si>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</si>
  <si>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</si>
  <si>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</si>
  <si>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</si>
  <si>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</si>
  <si>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</si>
  <si>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</si>
  <si>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</si>
  <si>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</si>
  <si>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</si>
  <si>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</si>
  <si>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</si>
  <si>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</si>
  <si>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</si>
  <si>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</si>
  <si>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</si>
  <si>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</si>
  <si>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</si>
  <si>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</si>
  <si>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</si>
  <si>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</si>
  <si>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</si>
  <si>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</si>
  <si>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</si>
  <si>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Сорокинский район</t>
  </si>
  <si>
    <t>3,64;  0,10;  0,53;  0,62</t>
  </si>
  <si>
    <t>K_TP3500.PR.0043</t>
  </si>
  <si>
    <t>ЛЭП, км</t>
  </si>
  <si>
    <t>1.12.</t>
  </si>
  <si>
    <t>3.7.</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</si>
  <si>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</si>
  <si>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</si>
  <si>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</si>
  <si>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</si>
  <si>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</si>
  <si>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</si>
  <si>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</si>
  <si>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</si>
  <si>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 АО "Россети Тюмень" Тюменские ЭС</t>
  </si>
  <si>
    <t>не подошел срок реализации</t>
  </si>
  <si>
    <t>аппаратура ССПД, ВОЛС</t>
  </si>
  <si>
    <t>возможность реализации в срок</t>
  </si>
  <si>
    <t>нд</t>
  </si>
  <si>
    <t>Финансирование: 131.29 млн. руб.</t>
  </si>
  <si>
    <t>Тюменская область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</si>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</sst>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2"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71" applyFont="1" applyFill="1" applyAlignment="1"/>
    <xf numFmtId="0" fontId="63"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71"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70"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6" fillId="0" borderId="0" xfId="2" applyFont="1" applyBorder="1" applyAlignment="1">
      <alignment vertical="center"/>
    </xf>
    <xf numFmtId="170" fontId="67" fillId="0" borderId="0" xfId="2" applyNumberFormat="1" applyFont="1" applyBorder="1" applyAlignment="1">
      <alignment horizontal="center" vertical="center"/>
    </xf>
    <xf numFmtId="170"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0" fontId="68" fillId="0" borderId="0" xfId="1" applyFont="1"/>
    <xf numFmtId="0" fontId="69" fillId="0" borderId="0" xfId="1" applyFont="1"/>
    <xf numFmtId="0" fontId="69" fillId="0" borderId="0" xfId="1" applyFont="1" applyFill="1"/>
    <xf numFmtId="0" fontId="70" fillId="0" borderId="0" xfId="2" applyFont="1" applyAlignment="1">
      <alignment horizontal="right" vertical="center"/>
    </xf>
    <xf numFmtId="0" fontId="70" fillId="0" borderId="0" xfId="2" applyFont="1" applyAlignment="1">
      <alignment horizontal="right"/>
    </xf>
    <xf numFmtId="0" fontId="71" fillId="0" borderId="0" xfId="1" applyFont="1" applyAlignment="1">
      <alignment horizontal="left" vertical="center"/>
    </xf>
    <xf numFmtId="0" fontId="73" fillId="0" borderId="0" xfId="1" applyFont="1" applyAlignment="1">
      <alignment horizontal="center" vertical="center"/>
    </xf>
    <xf numFmtId="0" fontId="73" fillId="0" borderId="0" xfId="1" applyFont="1" applyAlignment="1">
      <alignment vertical="center"/>
    </xf>
    <xf numFmtId="0" fontId="75" fillId="0" borderId="0" xfId="1" applyFont="1" applyFill="1" applyBorder="1" applyAlignment="1">
      <alignment horizontal="center" vertical="center"/>
    </xf>
    <xf numFmtId="0" fontId="69" fillId="0" borderId="0" xfId="1" applyFont="1" applyBorder="1"/>
    <xf numFmtId="0" fontId="75" fillId="0" borderId="0" xfId="1" applyFont="1"/>
    <xf numFmtId="0" fontId="75" fillId="0" borderId="0" xfId="1" applyFont="1" applyAlignment="1">
      <alignment horizontal="center" vertical="center"/>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6"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36" fillId="0" borderId="36" xfId="0" applyFont="1" applyFill="1" applyBorder="1"/>
    <xf numFmtId="169" fontId="39" fillId="0"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0" borderId="37" xfId="0" applyFont="1" applyFill="1" applyBorder="1" applyAlignment="1">
      <alignment horizontal="left" vertical="center"/>
    </xf>
    <xf numFmtId="0" fontId="36" fillId="0" borderId="36" xfId="0" applyFont="1" applyBorder="1" applyAlignment="1">
      <alignment horizontal="left" vertical="center"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Border="1" applyAlignment="1">
      <alignment vertical="top" wrapText="1"/>
    </xf>
    <xf numFmtId="0" fontId="41" fillId="0" borderId="30" xfId="2" applyFont="1" applyBorder="1" applyAlignment="1">
      <alignment vertical="top" wrapText="1"/>
    </xf>
    <xf numFmtId="0" fontId="41" fillId="0" borderId="31" xfId="2" applyFont="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0" applyFont="1" applyFill="1" applyAlignment="1">
      <alignment horizontal="center" vertical="center"/>
    </xf>
    <xf numFmtId="0" fontId="73" fillId="0" borderId="0" xfId="1" applyFont="1" applyAlignment="1">
      <alignment horizontal="center" vertical="center"/>
    </xf>
    <xf numFmtId="0" fontId="75" fillId="0" borderId="0" xfId="1" applyFont="1" applyAlignment="1">
      <alignment horizontal="center" vertical="center"/>
    </xf>
    <xf numFmtId="0" fontId="74" fillId="0" borderId="0" xfId="1" applyFont="1" applyAlignment="1">
      <alignment horizontal="center" vertical="center" wrapText="1"/>
    </xf>
    <xf numFmtId="0" fontId="63" fillId="0" borderId="0" xfId="71"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279248.53062618786</c:v>
                </c:pt>
                <c:pt idx="1">
                  <c:v>241931.95061023429</c:v>
                </c:pt>
                <c:pt idx="2">
                  <c:v>221362.67401016952</c:v>
                </c:pt>
                <c:pt idx="3">
                  <c:v>198396.80621577689</c:v>
                </c:pt>
                <c:pt idx="4">
                  <c:v>177495.90854323478</c:v>
                </c:pt>
                <c:pt idx="5">
                  <c:v>158535.73334558291</c:v>
                </c:pt>
                <c:pt idx="6">
                  <c:v>141385.80570795186</c:v>
                </c:pt>
                <c:pt idx="7">
                  <c:v>188399.05177393489</c:v>
                </c:pt>
                <c:pt idx="8">
                  <c:v>167514.37747691866</c:v>
                </c:pt>
                <c:pt idx="9">
                  <c:v>147143.41605951206</c:v>
                </c:pt>
                <c:pt idx="10">
                  <c:v>129182.54669766943</c:v>
                </c:pt>
                <c:pt idx="11">
                  <c:v>113357.70984623606</c:v>
                </c:pt>
                <c:pt idx="12">
                  <c:v>99424.131771858447</c:v>
                </c:pt>
                <c:pt idx="13">
                  <c:v>132084.63761952188</c:v>
                </c:pt>
                <c:pt idx="14">
                  <c:v>115924.80405202287</c:v>
                </c:pt>
                <c:pt idx="15">
                  <c:v>100847.92189095414</c:v>
                </c:pt>
                <c:pt idx="16">
                  <c:v>87716.372711893957</c:v>
                </c:pt>
                <c:pt idx="17">
                  <c:v>76281.549874014076</c:v>
                </c:pt>
                <c:pt idx="18">
                  <c:v>66326.245460081365</c:v>
                </c:pt>
                <c:pt idx="19">
                  <c:v>67491.672357554286</c:v>
                </c:pt>
              </c:numCache>
            </c:numRef>
          </c:val>
          <c:smooth val="0"/>
          <c:extLst>
            <c:ext xmlns:c16="http://schemas.microsoft.com/office/drawing/2014/chart" uri="{C3380CC4-5D6E-409C-BE32-E72D297353CC}">
              <c16:uniqueId val="{00000000-CF4A-4295-B2C7-99ED70B09365}"/>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-41849965.876153469</c:v>
                </c:pt>
                <c:pt idx="1">
                  <c:v>-41608033.925543234</c:v>
                </c:pt>
                <c:pt idx="2">
                  <c:v>-41386671.251533061</c:v>
                </c:pt>
                <c:pt idx="3">
                  <c:v>-41188274.445317283</c:v>
                </c:pt>
                <c:pt idx="4">
                  <c:v>-41010778.536774047</c:v>
                </c:pt>
                <c:pt idx="5">
                  <c:v>-40852242.803428464</c:v>
                </c:pt>
                <c:pt idx="6">
                  <c:v>-40710856.99772051</c:v>
                </c:pt>
                <c:pt idx="7">
                  <c:v>-40522457.945946574</c:v>
                </c:pt>
                <c:pt idx="8">
                  <c:v>-40354943.568469658</c:v>
                </c:pt>
                <c:pt idx="9">
                  <c:v>-40207800.15241015</c:v>
                </c:pt>
                <c:pt idx="10">
                  <c:v>-40078617.605712481</c:v>
                </c:pt>
                <c:pt idx="11">
                  <c:v>-39965259.895866245</c:v>
                </c:pt>
                <c:pt idx="12">
                  <c:v>-39865835.76409439</c:v>
                </c:pt>
                <c:pt idx="13">
                  <c:v>-39733751.126474865</c:v>
                </c:pt>
                <c:pt idx="14">
                  <c:v>-39617826.32242284</c:v>
                </c:pt>
                <c:pt idx="15">
                  <c:v>-39516978.400531888</c:v>
                </c:pt>
                <c:pt idx="16">
                  <c:v>-39429262.027819991</c:v>
                </c:pt>
                <c:pt idx="17">
                  <c:v>-39352980.477945976</c:v>
                </c:pt>
                <c:pt idx="18">
                  <c:v>-39286654.232485898</c:v>
                </c:pt>
                <c:pt idx="19">
                  <c:v>-39219162.560128346</c:v>
                </c:pt>
              </c:numCache>
            </c:numRef>
          </c:val>
          <c:smooth val="0"/>
          <c:extLst>
            <c:ext xmlns:c16="http://schemas.microsoft.com/office/drawing/2014/chart" uri="{C3380CC4-5D6E-409C-BE32-E72D297353CC}">
              <c16:uniqueId val="{00000001-CF4A-4295-B2C7-99ED70B09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3" t="s">
        <v>614</v>
      </c>
      <c r="B5" s="343"/>
      <c r="C5" s="343"/>
      <c r="D5" s="143"/>
      <c r="E5" s="143"/>
      <c r="F5" s="143"/>
      <c r="G5" s="143"/>
      <c r="H5" s="143"/>
    </row>
    <row r="6" spans="1:20" s="12" customFormat="1" ht="18.75" x14ac:dyDescent="0.3">
      <c r="A6" s="17"/>
      <c r="D6" s="16"/>
      <c r="E6" s="16"/>
      <c r="F6" s="15"/>
    </row>
    <row r="7" spans="1:20" s="12" customFormat="1" ht="18.75" x14ac:dyDescent="0.2">
      <c r="A7" s="347" t="s">
        <v>10</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562</v>
      </c>
      <c r="B9" s="345"/>
      <c r="C9" s="345"/>
      <c r="D9" s="8"/>
      <c r="E9" s="8"/>
      <c r="F9" s="8"/>
      <c r="G9" s="13"/>
      <c r="H9" s="13"/>
      <c r="I9" s="13"/>
      <c r="J9" s="13"/>
      <c r="K9" s="13"/>
      <c r="L9" s="13"/>
      <c r="M9" s="13"/>
      <c r="N9" s="13"/>
      <c r="O9" s="13"/>
      <c r="P9" s="13"/>
      <c r="Q9" s="13"/>
      <c r="R9" s="13"/>
      <c r="S9" s="13"/>
      <c r="T9" s="13"/>
    </row>
    <row r="10" spans="1:20" s="12" customFormat="1" ht="18.75" x14ac:dyDescent="0.2">
      <c r="A10" s="344" t="s">
        <v>9</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610</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4" t="s">
        <v>8</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5" t="s">
        <v>561</v>
      </c>
      <c r="B15" s="345"/>
      <c r="C15" s="345"/>
      <c r="D15" s="8"/>
      <c r="E15" s="8"/>
      <c r="F15" s="8"/>
      <c r="G15" s="8"/>
      <c r="H15" s="8"/>
      <c r="I15" s="8"/>
      <c r="J15" s="8"/>
      <c r="K15" s="8"/>
      <c r="L15" s="8"/>
      <c r="M15" s="8"/>
      <c r="N15" s="8"/>
      <c r="O15" s="8"/>
      <c r="P15" s="8"/>
      <c r="Q15" s="8"/>
      <c r="R15" s="8"/>
      <c r="S15" s="8"/>
      <c r="T15" s="8"/>
    </row>
    <row r="16" spans="1:20" s="3" customFormat="1" ht="15" customHeight="1" x14ac:dyDescent="0.2">
      <c r="A16" s="344" t="s">
        <v>7</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509</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52"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74"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340"/>
      <c r="B24" s="341"/>
      <c r="C24" s="34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0" t="s">
        <v>456</v>
      </c>
      <c r="C25" s="310" t="s">
        <v>538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0" t="s">
        <v>76</v>
      </c>
      <c r="C26" s="310" t="s">
        <v>628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0" t="s">
        <v>75</v>
      </c>
      <c r="C27" s="310" t="s">
        <v>608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0" t="s">
        <v>457</v>
      </c>
      <c r="C28" s="310"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0" t="s">
        <v>458</v>
      </c>
      <c r="C29" s="310"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0" t="s">
        <v>459</v>
      </c>
      <c r="C30" s="310"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460</v>
      </c>
      <c r="C31" s="310"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461</v>
      </c>
      <c r="C32" s="310"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462</v>
      </c>
      <c r="C33" s="310" t="s">
        <v>539</v>
      </c>
      <c r="D33" s="34"/>
      <c r="E33" s="34"/>
      <c r="F33" s="33"/>
      <c r="G33" s="33"/>
      <c r="H33" s="33"/>
      <c r="I33" s="33"/>
      <c r="J33" s="33"/>
      <c r="K33" s="33"/>
      <c r="L33" s="33"/>
      <c r="M33" s="33"/>
      <c r="N33" s="33"/>
      <c r="O33" s="33"/>
      <c r="P33" s="33"/>
      <c r="Q33" s="32"/>
      <c r="R33" s="32"/>
      <c r="S33" s="32"/>
      <c r="T33" s="32"/>
    </row>
    <row r="34" spans="1:20" ht="111" customHeight="1" x14ac:dyDescent="0.25">
      <c r="A34" s="24" t="s">
        <v>478</v>
      </c>
      <c r="B34" s="39" t="s">
        <v>463</v>
      </c>
      <c r="C34" s="310" t="s">
        <v>527</v>
      </c>
      <c r="D34" s="23"/>
      <c r="E34" s="23"/>
      <c r="F34" s="23"/>
      <c r="G34" s="23"/>
      <c r="H34" s="23"/>
      <c r="I34" s="23"/>
      <c r="J34" s="23"/>
      <c r="K34" s="23"/>
      <c r="L34" s="23"/>
      <c r="M34" s="23"/>
      <c r="N34" s="23"/>
      <c r="O34" s="23"/>
      <c r="P34" s="23"/>
      <c r="Q34" s="23"/>
      <c r="R34" s="23"/>
      <c r="S34" s="23"/>
      <c r="T34" s="23"/>
    </row>
    <row r="35" spans="1:20" ht="58.5" customHeight="1" x14ac:dyDescent="0.25">
      <c r="A35" s="24" t="s">
        <v>466</v>
      </c>
      <c r="B35" s="39" t="s">
        <v>73</v>
      </c>
      <c r="C35" s="310" t="s">
        <v>527</v>
      </c>
      <c r="D35" s="23"/>
      <c r="E35" s="23"/>
      <c r="F35" s="23"/>
      <c r="G35" s="23"/>
      <c r="H35" s="23"/>
      <c r="I35" s="23"/>
      <c r="J35" s="23"/>
      <c r="K35" s="23"/>
      <c r="L35" s="23"/>
      <c r="M35" s="23"/>
      <c r="N35" s="23"/>
      <c r="O35" s="23"/>
      <c r="P35" s="23"/>
      <c r="Q35" s="23"/>
      <c r="R35" s="23"/>
      <c r="S35" s="23"/>
      <c r="T35" s="23"/>
    </row>
    <row r="36" spans="1:20" ht="51.75" customHeight="1" x14ac:dyDescent="0.25">
      <c r="A36" s="24" t="s">
        <v>479</v>
      </c>
      <c r="B36" s="39" t="s">
        <v>464</v>
      </c>
      <c r="C36" s="310" t="s">
        <v>527</v>
      </c>
      <c r="D36" s="23"/>
      <c r="E36" s="23"/>
      <c r="F36" s="23"/>
      <c r="G36" s="23"/>
      <c r="H36" s="23"/>
      <c r="I36" s="23"/>
      <c r="J36" s="23"/>
      <c r="K36" s="23"/>
      <c r="L36" s="23"/>
      <c r="M36" s="23"/>
      <c r="N36" s="23"/>
      <c r="O36" s="23"/>
      <c r="P36" s="23"/>
      <c r="Q36" s="23"/>
      <c r="R36" s="23"/>
      <c r="S36" s="23"/>
      <c r="T36" s="23"/>
    </row>
    <row r="37" spans="1:20" ht="43.5" customHeight="1" x14ac:dyDescent="0.25">
      <c r="A37" s="24" t="s">
        <v>467</v>
      </c>
      <c r="B37" s="39" t="s">
        <v>465</v>
      </c>
      <c r="C37" s="310" t="s">
        <v>372</v>
      </c>
      <c r="D37" s="23"/>
      <c r="E37" s="23"/>
      <c r="F37" s="23"/>
      <c r="G37" s="23"/>
      <c r="H37" s="23"/>
      <c r="I37" s="23"/>
      <c r="J37" s="23"/>
      <c r="K37" s="23"/>
      <c r="L37" s="23"/>
      <c r="M37" s="23"/>
      <c r="N37" s="23"/>
      <c r="O37" s="23"/>
      <c r="P37" s="23"/>
      <c r="Q37" s="23"/>
      <c r="R37" s="23"/>
      <c r="S37" s="23"/>
      <c r="T37" s="23"/>
    </row>
    <row r="38" spans="1:20" ht="43.5" customHeight="1" x14ac:dyDescent="0.25">
      <c r="A38" s="24" t="s">
        <v>480</v>
      </c>
      <c r="B38" s="39" t="s">
        <v>239</v>
      </c>
      <c r="C38" s="310" t="s">
        <v>527</v>
      </c>
      <c r="D38" s="23"/>
      <c r="E38" s="23"/>
      <c r="F38" s="23"/>
      <c r="G38" s="23"/>
      <c r="H38" s="23"/>
      <c r="I38" s="23"/>
      <c r="J38" s="23"/>
      <c r="K38" s="23"/>
      <c r="L38" s="23"/>
      <c r="M38" s="23"/>
      <c r="N38" s="23"/>
      <c r="O38" s="23"/>
      <c r="P38" s="23"/>
      <c r="Q38" s="23"/>
      <c r="R38" s="23"/>
      <c r="S38" s="23"/>
      <c r="T38" s="23"/>
    </row>
    <row r="39" spans="1:20" ht="23.25" customHeight="1" x14ac:dyDescent="0.25">
      <c r="A39" s="340"/>
      <c r="B39" s="341"/>
      <c r="C39" s="342"/>
      <c r="D39" s="23"/>
      <c r="E39" s="23"/>
      <c r="F39" s="23"/>
      <c r="G39" s="23"/>
      <c r="H39" s="23"/>
      <c r="I39" s="23"/>
      <c r="J39" s="23"/>
      <c r="K39" s="23"/>
      <c r="L39" s="23"/>
      <c r="M39" s="23"/>
      <c r="N39" s="23"/>
      <c r="O39" s="23"/>
      <c r="P39" s="23"/>
      <c r="Q39" s="23"/>
      <c r="R39" s="23"/>
      <c r="S39" s="23"/>
      <c r="T39" s="23"/>
    </row>
    <row r="40" spans="1:20" ht="63" x14ac:dyDescent="0.25">
      <c r="A40" s="24" t="s">
        <v>468</v>
      </c>
      <c r="B40" s="39" t="s">
        <v>520</v>
      </c>
      <c r="C40" s="175" t="s">
        <v>627</v>
      </c>
      <c r="D40" s="23"/>
      <c r="E40" s="23"/>
      <c r="F40" s="23"/>
      <c r="G40" s="23"/>
      <c r="H40" s="23"/>
      <c r="I40" s="23"/>
      <c r="J40" s="23"/>
      <c r="K40" s="23"/>
      <c r="L40" s="23"/>
      <c r="M40" s="23"/>
      <c r="N40" s="23"/>
      <c r="O40" s="23"/>
      <c r="P40" s="23"/>
      <c r="Q40" s="23"/>
      <c r="R40" s="23"/>
      <c r="S40" s="23"/>
      <c r="T40" s="23"/>
    </row>
    <row r="41" spans="1:20" ht="105.75" customHeight="1" x14ac:dyDescent="0.25">
      <c r="A41" s="24" t="s">
        <v>481</v>
      </c>
      <c r="B41" s="39" t="s">
        <v>504</v>
      </c>
      <c r="C41" s="36" t="s">
        <v>535</v>
      </c>
      <c r="D41" s="23"/>
      <c r="E41" s="23"/>
      <c r="F41" s="23"/>
      <c r="G41" s="23"/>
      <c r="H41" s="23"/>
      <c r="I41" s="23"/>
      <c r="J41" s="23"/>
      <c r="K41" s="23"/>
      <c r="L41" s="23"/>
      <c r="M41" s="23"/>
      <c r="N41" s="23"/>
      <c r="O41" s="23"/>
      <c r="P41" s="23"/>
      <c r="Q41" s="23"/>
      <c r="R41" s="23"/>
      <c r="S41" s="23"/>
      <c r="T41" s="23"/>
    </row>
    <row r="42" spans="1:20" ht="83.25" customHeight="1" x14ac:dyDescent="0.25">
      <c r="A42" s="24" t="s">
        <v>469</v>
      </c>
      <c r="B42" s="39" t="s">
        <v>519</v>
      </c>
      <c r="C42" s="36" t="s">
        <v>535</v>
      </c>
      <c r="D42" s="23"/>
      <c r="E42" s="23"/>
      <c r="F42" s="23"/>
      <c r="G42" s="23"/>
      <c r="H42" s="23"/>
      <c r="I42" s="23"/>
      <c r="J42" s="23"/>
      <c r="K42" s="23"/>
      <c r="L42" s="23"/>
      <c r="M42" s="23"/>
      <c r="N42" s="23"/>
      <c r="O42" s="23"/>
      <c r="P42" s="23"/>
      <c r="Q42" s="23"/>
      <c r="R42" s="23"/>
      <c r="S42" s="23"/>
      <c r="T42" s="23"/>
    </row>
    <row r="43" spans="1:20" ht="186" customHeight="1" x14ac:dyDescent="0.25">
      <c r="A43" s="24" t="s">
        <v>484</v>
      </c>
      <c r="B43" s="39" t="s">
        <v>485</v>
      </c>
      <c r="C43" s="36" t="s">
        <v>535</v>
      </c>
      <c r="D43" s="23"/>
      <c r="E43" s="23"/>
      <c r="F43" s="23"/>
      <c r="G43" s="23"/>
      <c r="H43" s="23"/>
      <c r="I43" s="23"/>
      <c r="J43" s="23"/>
      <c r="K43" s="23"/>
      <c r="L43" s="23"/>
      <c r="M43" s="23"/>
      <c r="N43" s="23"/>
      <c r="O43" s="23"/>
      <c r="P43" s="23"/>
      <c r="Q43" s="23"/>
      <c r="R43" s="23"/>
      <c r="S43" s="23"/>
      <c r="T43" s="23"/>
    </row>
    <row r="44" spans="1:20" ht="111" customHeight="1" x14ac:dyDescent="0.25">
      <c r="A44" s="24" t="s">
        <v>470</v>
      </c>
      <c r="B44" s="39" t="s">
        <v>510</v>
      </c>
      <c r="C44" s="36" t="s">
        <v>535</v>
      </c>
      <c r="D44" s="23"/>
      <c r="E44" s="23"/>
      <c r="F44" s="23"/>
      <c r="G44" s="23"/>
      <c r="H44" s="23"/>
      <c r="I44" s="23"/>
      <c r="J44" s="23"/>
      <c r="K44" s="23"/>
      <c r="L44" s="23"/>
      <c r="M44" s="23"/>
      <c r="N44" s="23"/>
      <c r="O44" s="23"/>
      <c r="P44" s="23"/>
      <c r="Q44" s="23"/>
      <c r="R44" s="23"/>
      <c r="S44" s="23"/>
      <c r="T44" s="23"/>
    </row>
    <row r="45" spans="1:20" ht="120" customHeight="1" x14ac:dyDescent="0.25">
      <c r="A45" s="24" t="s">
        <v>505</v>
      </c>
      <c r="B45" s="39" t="s">
        <v>511</v>
      </c>
      <c r="C45" s="36" t="s">
        <v>535</v>
      </c>
      <c r="D45" s="23"/>
      <c r="E45" s="23"/>
      <c r="F45" s="23"/>
      <c r="G45" s="23"/>
      <c r="H45" s="23"/>
      <c r="I45" s="23"/>
      <c r="J45" s="23"/>
      <c r="K45" s="23"/>
      <c r="L45" s="23"/>
      <c r="M45" s="23"/>
      <c r="N45" s="23"/>
      <c r="O45" s="23"/>
      <c r="P45" s="23"/>
      <c r="Q45" s="23"/>
      <c r="R45" s="23"/>
      <c r="S45" s="23"/>
      <c r="T45" s="23"/>
    </row>
    <row r="46" spans="1:20" ht="101.25" customHeight="1" x14ac:dyDescent="0.25">
      <c r="A46" s="24" t="s">
        <v>471</v>
      </c>
      <c r="B46" s="39" t="s">
        <v>512</v>
      </c>
      <c r="C46" s="36" t="s">
        <v>609</v>
      </c>
      <c r="D46" s="23"/>
      <c r="E46" s="23"/>
      <c r="F46" s="23"/>
      <c r="G46" s="23"/>
      <c r="H46" s="23"/>
      <c r="I46" s="23"/>
      <c r="J46" s="23"/>
      <c r="K46" s="23"/>
      <c r="L46" s="23"/>
      <c r="M46" s="23"/>
      <c r="N46" s="23"/>
      <c r="O46" s="23"/>
      <c r="P46" s="23"/>
      <c r="Q46" s="23"/>
      <c r="R46" s="23"/>
      <c r="S46" s="23"/>
      <c r="T46" s="23"/>
    </row>
    <row r="47" spans="1:20" ht="18.75" customHeight="1" x14ac:dyDescent="0.25">
      <c r="A47" s="340"/>
      <c r="B47" s="341"/>
      <c r="C47" s="342"/>
      <c r="D47" s="23"/>
      <c r="E47" s="23"/>
      <c r="F47" s="23"/>
      <c r="G47" s="23"/>
      <c r="H47" s="23"/>
      <c r="I47" s="23"/>
      <c r="J47" s="23"/>
      <c r="K47" s="23"/>
      <c r="L47" s="23"/>
      <c r="M47" s="23"/>
      <c r="N47" s="23"/>
      <c r="O47" s="23"/>
      <c r="P47" s="23"/>
      <c r="Q47" s="23"/>
      <c r="R47" s="23"/>
      <c r="S47" s="23"/>
      <c r="T47" s="23"/>
    </row>
    <row r="48" spans="1:20" ht="75.75" customHeight="1" x14ac:dyDescent="0.25">
      <c r="A48" s="24" t="s">
        <v>506</v>
      </c>
      <c r="B48" s="39" t="s">
        <v>525</v>
      </c>
      <c r="C48" s="311">
        <f>'6.2. Паспорт фин осв ввод'!AF24</f>
        <v>138.42830799999999</v>
      </c>
      <c r="D48" s="23"/>
      <c r="E48" s="23"/>
      <c r="F48" s="23"/>
      <c r="G48" s="23"/>
      <c r="H48" s="23"/>
      <c r="I48" s="23"/>
      <c r="J48" s="23"/>
      <c r="K48" s="23"/>
      <c r="L48" s="23"/>
      <c r="M48" s="23"/>
      <c r="N48" s="23"/>
      <c r="O48" s="23"/>
      <c r="P48" s="23"/>
      <c r="Q48" s="23"/>
      <c r="R48" s="23"/>
      <c r="S48" s="23"/>
      <c r="T48" s="23"/>
    </row>
    <row r="49" spans="1:20" ht="71.25" customHeight="1" x14ac:dyDescent="0.25">
      <c r="A49" s="24" t="s">
        <v>472</v>
      </c>
      <c r="B49" s="39" t="s">
        <v>526</v>
      </c>
      <c r="C49" s="311">
        <f>'6.2. Паспорт фин осв ввод'!AF30</f>
        <v>115.35692333333331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8" t="str">
        <f>'1. паспорт местоположение'!A9:C9</f>
        <v xml:space="preserve">АО «Россети Тюмень» </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8" t="str">
        <f>'1. паспорт местоположение'!A12:C12</f>
        <v>K_TP3500.PR.0043</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5" t="s">
        <v>483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6</v>
      </c>
      <c r="B19" s="352" t="s">
        <v>109</v>
      </c>
      <c r="C19" s="353" t="s">
        <v>378</v>
      </c>
      <c r="D19" s="352" t="s">
        <v>377</v>
      </c>
      <c r="E19" s="352" t="s">
        <v>108</v>
      </c>
      <c r="F19" s="352" t="s">
        <v>107</v>
      </c>
      <c r="G19" s="352" t="s">
        <v>373</v>
      </c>
      <c r="H19" s="352" t="s">
        <v>106</v>
      </c>
      <c r="I19" s="352" t="s">
        <v>105</v>
      </c>
      <c r="J19" s="352" t="s">
        <v>104</v>
      </c>
      <c r="K19" s="352" t="s">
        <v>103</v>
      </c>
      <c r="L19" s="352" t="s">
        <v>102</v>
      </c>
      <c r="M19" s="352" t="s">
        <v>101</v>
      </c>
      <c r="N19" s="352" t="s">
        <v>100</v>
      </c>
      <c r="O19" s="352" t="s">
        <v>99</v>
      </c>
      <c r="P19" s="352" t="s">
        <v>98</v>
      </c>
      <c r="Q19" s="352" t="s">
        <v>376</v>
      </c>
      <c r="R19" s="352"/>
      <c r="S19" s="355" t="s">
        <v>475</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374</v>
      </c>
      <c r="R20" s="42" t="s">
        <v>375</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8" t="str">
        <f>'1. паспорт местоположение'!A9:C9</f>
        <v xml:space="preserve">АО «Россети Тюмень» </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8" t="str">
        <f>'1. паспорт местоположение'!A12:C12</f>
        <v>K_TP3500.PR.0043</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59"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6" t="s">
        <v>488</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6</v>
      </c>
      <c r="B21" s="364" t="s">
        <v>230</v>
      </c>
      <c r="C21" s="365"/>
      <c r="D21" s="368" t="s">
        <v>131</v>
      </c>
      <c r="E21" s="364" t="s">
        <v>517</v>
      </c>
      <c r="F21" s="365"/>
      <c r="G21" s="364" t="s">
        <v>280</v>
      </c>
      <c r="H21" s="365"/>
      <c r="I21" s="364" t="s">
        <v>130</v>
      </c>
      <c r="J21" s="365"/>
      <c r="K21" s="368" t="s">
        <v>129</v>
      </c>
      <c r="L21" s="364" t="s">
        <v>128</v>
      </c>
      <c r="M21" s="365"/>
      <c r="N21" s="364" t="s">
        <v>513</v>
      </c>
      <c r="O21" s="365"/>
      <c r="P21" s="368" t="s">
        <v>127</v>
      </c>
      <c r="Q21" s="356" t="s">
        <v>126</v>
      </c>
      <c r="R21" s="357"/>
      <c r="S21" s="356" t="s">
        <v>125</v>
      </c>
      <c r="T21" s="358"/>
    </row>
    <row r="22" spans="1:113" ht="204.75" customHeight="1" x14ac:dyDescent="0.25">
      <c r="A22" s="362"/>
      <c r="B22" s="366"/>
      <c r="C22" s="367"/>
      <c r="D22" s="371"/>
      <c r="E22" s="366"/>
      <c r="F22" s="367"/>
      <c r="G22" s="366"/>
      <c r="H22" s="367"/>
      <c r="I22" s="366"/>
      <c r="J22" s="367"/>
      <c r="K22" s="369"/>
      <c r="L22" s="366"/>
      <c r="M22" s="367"/>
      <c r="N22" s="366"/>
      <c r="O22" s="367"/>
      <c r="P22" s="369"/>
      <c r="Q22" s="88" t="s">
        <v>124</v>
      </c>
      <c r="R22" s="88" t="s">
        <v>487</v>
      </c>
      <c r="S22" s="88" t="s">
        <v>123</v>
      </c>
      <c r="T22" s="88" t="s">
        <v>122</v>
      </c>
    </row>
    <row r="23" spans="1:113" ht="51.75" customHeight="1" x14ac:dyDescent="0.25">
      <c r="A23" s="363"/>
      <c r="B23" s="141" t="s">
        <v>120</v>
      </c>
      <c r="C23" s="141" t="s">
        <v>121</v>
      </c>
      <c r="D23" s="369"/>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0" t="s">
        <v>521</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 xml:space="preserve">АО «Россети Тюмень» </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'3.1. паспорт Техсостояние ПС'!A13:T13</f>
        <v>K_TP3500.PR.0043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490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47.25" customHeight="1" x14ac:dyDescent="0.25">
      <c r="A21" s="372" t="s">
        <v>6</v>
      </c>
      <c r="B21" s="375" t="s">
        <v>497</v>
      </c>
      <c r="C21" s="376"/>
      <c r="D21" s="375" t="s">
        <v>499</v>
      </c>
      <c r="E21" s="376"/>
      <c r="F21" s="356" t="s">
        <v>103</v>
      </c>
      <c r="G21" s="358"/>
      <c r="H21" s="358"/>
      <c r="I21" s="357"/>
      <c r="J21" s="372" t="s">
        <v>500</v>
      </c>
      <c r="K21" s="375" t="s">
        <v>501</v>
      </c>
      <c r="L21" s="376"/>
      <c r="M21" s="375" t="s">
        <v>502</v>
      </c>
      <c r="N21" s="376"/>
      <c r="O21" s="375" t="s">
        <v>489</v>
      </c>
      <c r="P21" s="376"/>
      <c r="Q21" s="375" t="s">
        <v>136</v>
      </c>
      <c r="R21" s="376"/>
      <c r="S21" s="372" t="s">
        <v>135</v>
      </c>
      <c r="T21" s="372" t="s">
        <v>503</v>
      </c>
      <c r="U21" s="372" t="s">
        <v>498</v>
      </c>
      <c r="V21" s="375" t="s">
        <v>134</v>
      </c>
      <c r="W21" s="376"/>
      <c r="X21" s="356" t="s">
        <v>126</v>
      </c>
      <c r="Y21" s="358"/>
      <c r="Z21" s="356" t="s">
        <v>125</v>
      </c>
      <c r="AA21" s="358"/>
    </row>
    <row r="22" spans="1:27" ht="216" customHeight="1" x14ac:dyDescent="0.25">
      <c r="A22" s="373"/>
      <c r="B22" s="377"/>
      <c r="C22" s="378"/>
      <c r="D22" s="377"/>
      <c r="E22" s="378"/>
      <c r="F22" s="356" t="s">
        <v>133</v>
      </c>
      <c r="G22" s="357"/>
      <c r="H22" s="356" t="s">
        <v>132</v>
      </c>
      <c r="I22" s="357"/>
      <c r="J22" s="374"/>
      <c r="K22" s="377"/>
      <c r="L22" s="378"/>
      <c r="M22" s="377"/>
      <c r="N22" s="378"/>
      <c r="O22" s="377"/>
      <c r="P22" s="378"/>
      <c r="Q22" s="377"/>
      <c r="R22" s="378"/>
      <c r="S22" s="374"/>
      <c r="T22" s="374"/>
      <c r="U22" s="374"/>
      <c r="V22" s="377"/>
      <c r="W22" s="378"/>
      <c r="X22" s="88" t="s">
        <v>124</v>
      </c>
      <c r="Y22" s="88" t="s">
        <v>487</v>
      </c>
      <c r="Z22" s="88" t="s">
        <v>123</v>
      </c>
      <c r="AA22" s="88" t="s">
        <v>122</v>
      </c>
    </row>
    <row r="23" spans="1:27" ht="60" customHeight="1" x14ac:dyDescent="0.25">
      <c r="A23" s="374"/>
      <c r="B23" s="139" t="s">
        <v>120</v>
      </c>
      <c r="C23" s="139"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6"/>
      <c r="R25" s="96"/>
      <c r="S25" s="97"/>
      <c r="T25" s="97"/>
      <c r="U25" s="97"/>
      <c r="V25" s="15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K_TP3500.PR.0043</v>
      </c>
      <c r="B12" s="380"/>
      <c r="C12" s="380"/>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5" t="s">
        <v>482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5">
      <c r="A22" s="24" t="s">
        <v>66</v>
      </c>
      <c r="B22" s="30" t="s">
        <v>495</v>
      </c>
      <c r="C22" s="172" t="s">
        <v>564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175"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3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565</v>
      </c>
      <c r="D26" s="23"/>
      <c r="E26" s="23"/>
      <c r="F26" s="23"/>
      <c r="G26" s="23"/>
      <c r="H26" s="23"/>
      <c r="I26" s="23"/>
      <c r="J26" s="23"/>
      <c r="K26" s="23"/>
      <c r="L26" s="23"/>
      <c r="M26" s="23"/>
      <c r="N26" s="23"/>
      <c r="O26" s="23"/>
      <c r="P26" s="23"/>
      <c r="Q26" s="23"/>
      <c r="R26" s="23"/>
      <c r="S26" s="23"/>
      <c r="T26" s="23"/>
      <c r="U26" s="23"/>
    </row>
    <row r="27" spans="1:21" ht="285" customHeight="1" x14ac:dyDescent="0.25">
      <c r="A27" s="24" t="s">
        <v>59</v>
      </c>
      <c r="B27" s="26" t="s">
        <v>496</v>
      </c>
      <c r="C27" s="172"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36"/>
      <c r="AB6" s="13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36"/>
      <c r="AB7" s="136"/>
    </row>
    <row r="8" spans="1:28" x14ac:dyDescent="0.25">
      <c r="A8" s="381" t="str">
        <f>'1. паспорт местоположение'!A9:C9</f>
        <v xml:space="preserve">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37"/>
      <c r="AB8" s="137"/>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38"/>
      <c r="AB9" s="138"/>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36"/>
      <c r="AB10" s="136"/>
    </row>
    <row r="11" spans="1:28" x14ac:dyDescent="0.25">
      <c r="A11" s="381" t="str">
        <f>'1. паспорт местоположение'!A12:C12</f>
        <v>K_TP3500.PR.0043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37"/>
      <c r="AB11" s="137"/>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38"/>
      <c r="AB12" s="138"/>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1"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37"/>
      <c r="AB14" s="137"/>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38"/>
      <c r="AB15" s="13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7"/>
      <c r="AB16" s="14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7"/>
      <c r="AB17" s="14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7"/>
      <c r="AB18" s="14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7"/>
      <c r="AB19" s="14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48"/>
      <c r="AB20" s="14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48"/>
      <c r="AB21" s="148"/>
    </row>
    <row r="22" spans="1:28" x14ac:dyDescent="0.25">
      <c r="A22" s="384" t="s">
        <v>514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9"/>
      <c r="AB22" s="149"/>
    </row>
    <row r="23" spans="1:28" ht="32.25" customHeight="1" x14ac:dyDescent="0.25">
      <c r="A23" s="386" t="s">
        <v>369</v>
      </c>
      <c r="B23" s="387"/>
      <c r="C23" s="387"/>
      <c r="D23" s="387"/>
      <c r="E23" s="387"/>
      <c r="F23" s="387"/>
      <c r="G23" s="387"/>
      <c r="H23" s="387"/>
      <c r="I23" s="387"/>
      <c r="J23" s="387"/>
      <c r="K23" s="387"/>
      <c r="L23" s="388"/>
      <c r="M23" s="385" t="s">
        <v>370</v>
      </c>
      <c r="N23" s="385"/>
      <c r="O23" s="385"/>
      <c r="P23" s="385"/>
      <c r="Q23" s="385"/>
      <c r="R23" s="385"/>
      <c r="S23" s="385"/>
      <c r="T23" s="385"/>
      <c r="U23" s="385"/>
      <c r="V23" s="385"/>
      <c r="W23" s="385"/>
      <c r="X23" s="385"/>
      <c r="Y23" s="385"/>
      <c r="Z23" s="385"/>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523</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0">
        <v>11</v>
      </c>
      <c r="L25" s="86">
        <v>12</v>
      </c>
      <c r="M25" s="150">
        <v>13</v>
      </c>
      <c r="N25" s="86">
        <v>14</v>
      </c>
      <c r="O25" s="150">
        <v>15</v>
      </c>
      <c r="P25" s="86">
        <v>16</v>
      </c>
      <c r="Q25" s="150">
        <v>17</v>
      </c>
      <c r="R25" s="86">
        <v>18</v>
      </c>
      <c r="S25" s="150">
        <v>19</v>
      </c>
      <c r="T25" s="86">
        <v>20</v>
      </c>
      <c r="U25" s="150">
        <v>21</v>
      </c>
      <c r="V25" s="86">
        <v>22</v>
      </c>
      <c r="W25" s="150">
        <v>23</v>
      </c>
      <c r="X25" s="86">
        <v>24</v>
      </c>
      <c r="Y25" s="150">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8" t="str">
        <f>'1. паспорт местоположение'!A9:C9</f>
        <v xml:space="preserve">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8" t="str">
        <f>'1. паспорт местоположение'!A12:C12</f>
        <v>K_TP3500.PR.0043</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75.75" customHeight="1" x14ac:dyDescent="0.2">
      <c r="A15" s="35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9" t="s">
        <v>491</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2"/>
  <sheetViews>
    <sheetView view="pageBreakPreview" topLeftCell="F1" zoomScale="40" zoomScaleNormal="100" zoomScaleSheetLayoutView="40" zoomScalePageLayoutView="50" workbookViewId="0">
      <selection activeCell="A18" sqref="A18:AR18"/>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9"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4" width="16.7109375" style="197" customWidth="1"/>
    <col min="45" max="16384" width="9.140625" style="197"/>
  </cols>
  <sheetData>
    <row r="1" spans="1:44" s="292" customFormat="1" ht="18.75" customHeight="1" x14ac:dyDescent="0.3">
      <c r="A1" s="291"/>
      <c r="I1" s="293"/>
      <c r="J1" s="293"/>
      <c r="K1" s="294"/>
      <c r="AR1" s="294" t="s">
        <v>70</v>
      </c>
    </row>
    <row r="2" spans="1:44" s="292" customFormat="1" ht="18.75" customHeight="1" x14ac:dyDescent="0.3">
      <c r="A2" s="291"/>
      <c r="I2" s="293"/>
      <c r="J2" s="293"/>
      <c r="K2" s="295"/>
      <c r="AR2" s="295" t="s">
        <v>11</v>
      </c>
    </row>
    <row r="3" spans="1:44" s="292" customFormat="1" ht="20.25" x14ac:dyDescent="0.3">
      <c r="A3" s="296"/>
      <c r="I3" s="293"/>
      <c r="J3" s="293"/>
      <c r="K3" s="295"/>
      <c r="AR3" s="295" t="s">
        <v>344</v>
      </c>
    </row>
    <row r="4" spans="1:44" s="292" customFormat="1" ht="20.25" x14ac:dyDescent="0.3">
      <c r="A4" s="296"/>
      <c r="I4" s="293"/>
      <c r="J4" s="293"/>
      <c r="K4" s="295"/>
    </row>
    <row r="5" spans="1:44" s="292" customFormat="1" ht="18.75" customHeight="1" x14ac:dyDescent="0.3">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292" customFormat="1" ht="20.25" x14ac:dyDescent="0.3">
      <c r="A6" s="296"/>
      <c r="I6" s="293"/>
      <c r="J6" s="293"/>
      <c r="K6" s="295"/>
    </row>
    <row r="7" spans="1:44" s="292" customFormat="1" ht="20.25" x14ac:dyDescent="0.3">
      <c r="A7" s="397" t="s">
        <v>10</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292" customFormat="1" ht="20.25" x14ac:dyDescent="0.3">
      <c r="A8" s="297"/>
      <c r="B8" s="297"/>
      <c r="C8" s="297"/>
      <c r="D8" s="297"/>
      <c r="E8" s="297"/>
      <c r="F8" s="297"/>
      <c r="G8" s="297"/>
      <c r="H8" s="297"/>
      <c r="I8" s="297"/>
      <c r="J8" s="297"/>
      <c r="K8" s="297"/>
      <c r="L8" s="298"/>
      <c r="M8" s="298"/>
      <c r="N8" s="298"/>
      <c r="O8" s="298"/>
      <c r="P8" s="298"/>
      <c r="Q8" s="298"/>
      <c r="R8" s="298"/>
      <c r="S8" s="298"/>
      <c r="T8" s="298"/>
      <c r="U8" s="298"/>
      <c r="V8" s="298"/>
      <c r="W8" s="298"/>
      <c r="X8" s="298"/>
      <c r="Y8" s="298"/>
    </row>
    <row r="9" spans="1:44" s="292" customFormat="1" ht="18.75" customHeight="1" x14ac:dyDescent="0.3">
      <c r="A9" s="393" t="str">
        <f>'1. паспорт местоположение'!A9:C9</f>
        <v xml:space="preserve">АО «Россети Тюмень» </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292" customFormat="1" ht="18.75" customHeight="1" x14ac:dyDescent="0.3">
      <c r="A10" s="398" t="s">
        <v>9</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292" customFormat="1" ht="20.25" x14ac:dyDescent="0.3">
      <c r="A11" s="297"/>
      <c r="B11" s="297"/>
      <c r="C11" s="297"/>
      <c r="D11" s="297"/>
      <c r="E11" s="297"/>
      <c r="F11" s="297"/>
      <c r="G11" s="297"/>
      <c r="H11" s="297"/>
      <c r="I11" s="297"/>
      <c r="J11" s="297"/>
      <c r="K11" s="297"/>
      <c r="L11" s="298"/>
      <c r="M11" s="298"/>
      <c r="N11" s="298"/>
      <c r="O11" s="298"/>
      <c r="P11" s="298"/>
      <c r="Q11" s="298"/>
      <c r="R11" s="298"/>
      <c r="S11" s="298"/>
      <c r="T11" s="298"/>
      <c r="U11" s="298"/>
      <c r="V11" s="298"/>
      <c r="W11" s="298"/>
      <c r="X11" s="298"/>
      <c r="Y11" s="298"/>
    </row>
    <row r="12" spans="1:44" s="292" customFormat="1" ht="18.75" customHeight="1" x14ac:dyDescent="0.3">
      <c r="A12" s="393" t="str">
        <f>'1. паспорт местоположение'!A12:C12</f>
        <v>K_TP3500.PR.0043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292" customFormat="1" ht="18.75" customHeight="1" x14ac:dyDescent="0.3">
      <c r="A13" s="398" t="s">
        <v>8</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300" customFormat="1" ht="15.75" customHeight="1" x14ac:dyDescent="0.3">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01" customFormat="1" ht="49.5" customHeight="1" x14ac:dyDescent="0.3">
      <c r="A15" s="39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01" customFormat="1" ht="15" customHeight="1" x14ac:dyDescent="0.3">
      <c r="A16" s="398" t="s">
        <v>7</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s="301" customFormat="1" ht="15" customHeight="1"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4" s="301" customFormat="1" ht="15" customHeight="1" x14ac:dyDescent="0.3">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27.75" x14ac:dyDescent="0.4">
      <c r="A19" s="202"/>
      <c r="B19" s="203"/>
      <c r="K19" s="198"/>
      <c r="T19" s="200"/>
      <c r="U19" s="400"/>
      <c r="V19" s="400"/>
      <c r="W19" s="400"/>
      <c r="X19" s="200"/>
      <c r="Y19" s="200"/>
    </row>
    <row r="20" spans="1:44" ht="27.75" x14ac:dyDescent="0.4">
      <c r="A20" s="202"/>
      <c r="C20" s="203"/>
      <c r="D20" s="203"/>
      <c r="E20" s="203"/>
      <c r="F20" s="203"/>
      <c r="G20" s="203"/>
      <c r="H20" s="203"/>
      <c r="I20" s="203"/>
      <c r="J20" s="203"/>
      <c r="K20" s="203"/>
      <c r="L20" s="203"/>
      <c r="M20" s="204"/>
      <c r="N20" s="203"/>
      <c r="O20" s="203"/>
      <c r="P20" s="203"/>
      <c r="Q20" s="203"/>
      <c r="R20" s="203"/>
      <c r="S20" s="203"/>
      <c r="T20" s="203"/>
      <c r="U20" s="205"/>
      <c r="V20" s="205"/>
      <c r="W20" s="205"/>
      <c r="X20" s="205"/>
      <c r="Y20" s="203"/>
      <c r="Z20" s="203"/>
    </row>
    <row r="21" spans="1:44" ht="27.75" x14ac:dyDescent="0.4">
      <c r="D21" s="202"/>
      <c r="U21" s="200"/>
      <c r="V21" s="200"/>
      <c r="W21" s="200"/>
      <c r="X21" s="200"/>
      <c r="Y21" s="200"/>
    </row>
    <row r="22" spans="1:44" ht="16.5" thickBot="1" x14ac:dyDescent="0.3">
      <c r="A22" s="206" t="s">
        <v>343</v>
      </c>
      <c r="B22" s="206" t="s">
        <v>1</v>
      </c>
      <c r="D22" s="207"/>
      <c r="E22" s="208"/>
      <c r="F22" s="208"/>
      <c r="G22" s="208"/>
      <c r="H22" s="208"/>
    </row>
    <row r="23" spans="1:44" x14ac:dyDescent="0.25">
      <c r="A23" s="209" t="s">
        <v>540</v>
      </c>
      <c r="B23" s="210">
        <v>35107678.67231638</v>
      </c>
    </row>
    <row r="24" spans="1:44" x14ac:dyDescent="0.25">
      <c r="A24" s="211" t="s">
        <v>341</v>
      </c>
      <c r="B24" s="212"/>
    </row>
    <row r="25" spans="1:44" x14ac:dyDescent="0.25">
      <c r="A25" s="211" t="s">
        <v>339</v>
      </c>
      <c r="B25" s="212">
        <v>25</v>
      </c>
      <c r="D25" s="202" t="s">
        <v>342</v>
      </c>
      <c r="E25" s="213"/>
      <c r="F25" s="213"/>
    </row>
    <row r="26" spans="1:44" ht="16.5" thickBot="1" x14ac:dyDescent="0.3">
      <c r="A26" s="214" t="s">
        <v>337</v>
      </c>
      <c r="B26" s="215">
        <v>1</v>
      </c>
      <c r="D26" s="394" t="s">
        <v>340</v>
      </c>
      <c r="E26" s="394"/>
      <c r="F26" s="216">
        <f>SUM(B93:Z93)</f>
        <v>0</v>
      </c>
      <c r="K26" s="217"/>
      <c r="N26" s="218"/>
    </row>
    <row r="27" spans="1:44" x14ac:dyDescent="0.25">
      <c r="A27" s="209" t="s">
        <v>336</v>
      </c>
      <c r="B27" s="219">
        <f>-C64</f>
        <v>-901871.74196220806</v>
      </c>
      <c r="D27" s="394" t="s">
        <v>338</v>
      </c>
      <c r="E27" s="394"/>
      <c r="F27" s="216" t="str">
        <f>IF(SUM(B94:Z94)=0,"не окупается",SUM(B94:Z94))</f>
        <v>не окупается</v>
      </c>
      <c r="K27" s="217"/>
    </row>
    <row r="28" spans="1:44" x14ac:dyDescent="0.25">
      <c r="A28" s="211" t="s">
        <v>541</v>
      </c>
      <c r="B28" s="220">
        <v>6</v>
      </c>
      <c r="D28" s="394" t="s">
        <v>542</v>
      </c>
      <c r="E28" s="394"/>
      <c r="F28" s="221">
        <f>Z91</f>
        <v>-39026079.883550853</v>
      </c>
      <c r="K28" s="217"/>
    </row>
    <row r="29" spans="1:44" x14ac:dyDescent="0.25">
      <c r="A29" s="211" t="s">
        <v>335</v>
      </c>
      <c r="B29" s="220">
        <v>6</v>
      </c>
      <c r="D29" s="394" t="s">
        <v>543</v>
      </c>
      <c r="E29" s="394"/>
      <c r="F29" s="222" t="str">
        <f>IF(F28&gt;0,"да","нет")</f>
        <v>нет</v>
      </c>
      <c r="K29" s="217"/>
    </row>
    <row r="30" spans="1:44" x14ac:dyDescent="0.25">
      <c r="A30" s="211" t="s">
        <v>314</v>
      </c>
      <c r="B30" s="220">
        <f>-C65</f>
        <v>0</v>
      </c>
    </row>
    <row r="31" spans="1:44" x14ac:dyDescent="0.25">
      <c r="A31" s="211" t="s">
        <v>334</v>
      </c>
      <c r="B31" s="220">
        <v>1</v>
      </c>
    </row>
    <row r="32" spans="1:44" x14ac:dyDescent="0.25">
      <c r="A32" s="211" t="s">
        <v>333</v>
      </c>
      <c r="B32" s="220">
        <v>1</v>
      </c>
    </row>
    <row r="33" spans="1:27" x14ac:dyDescent="0.25">
      <c r="A33" s="223" t="s">
        <v>544</v>
      </c>
      <c r="B33" s="224">
        <v>2.1999999999999999E-2</v>
      </c>
    </row>
    <row r="34" spans="1:27" ht="16.5" thickBot="1" x14ac:dyDescent="0.3">
      <c r="A34" s="214" t="s">
        <v>307</v>
      </c>
      <c r="B34" s="225">
        <v>0.2</v>
      </c>
    </row>
    <row r="35" spans="1:27" x14ac:dyDescent="0.25">
      <c r="A35" s="209" t="s">
        <v>537</v>
      </c>
      <c r="B35" s="219">
        <v>0</v>
      </c>
    </row>
    <row r="36" spans="1:27" x14ac:dyDescent="0.25">
      <c r="A36" s="211" t="s">
        <v>332</v>
      </c>
      <c r="B36" s="220"/>
    </row>
    <row r="37" spans="1:27" ht="16.5" thickBot="1" x14ac:dyDescent="0.3">
      <c r="A37" s="223" t="s">
        <v>331</v>
      </c>
      <c r="B37" s="226">
        <v>0</v>
      </c>
    </row>
    <row r="38" spans="1:27" x14ac:dyDescent="0.25">
      <c r="A38" s="227" t="s">
        <v>545</v>
      </c>
      <c r="B38" s="228">
        <v>0</v>
      </c>
    </row>
    <row r="39" spans="1:27" x14ac:dyDescent="0.25">
      <c r="A39" s="229" t="s">
        <v>330</v>
      </c>
      <c r="B39" s="230">
        <v>0</v>
      </c>
    </row>
    <row r="40" spans="1:27" x14ac:dyDescent="0.25">
      <c r="A40" s="229" t="s">
        <v>329</v>
      </c>
      <c r="B40" s="231">
        <v>0</v>
      </c>
    </row>
    <row r="41" spans="1:27" x14ac:dyDescent="0.25">
      <c r="A41" s="229" t="s">
        <v>328</v>
      </c>
      <c r="B41" s="231">
        <v>0</v>
      </c>
      <c r="Z41" s="232"/>
    </row>
    <row r="42" spans="1:27" x14ac:dyDescent="0.25">
      <c r="A42" s="229" t="s">
        <v>327</v>
      </c>
      <c r="B42" s="231">
        <v>0.16500000000000001</v>
      </c>
      <c r="U42" s="233"/>
      <c r="V42" s="233"/>
      <c r="W42" s="233"/>
      <c r="X42" s="233"/>
      <c r="Y42" s="233"/>
      <c r="Z42" s="233"/>
    </row>
    <row r="43" spans="1:27" x14ac:dyDescent="0.25">
      <c r="A43" s="229" t="s">
        <v>326</v>
      </c>
      <c r="B43" s="231">
        <f>1-B41</f>
        <v>1</v>
      </c>
    </row>
    <row r="44" spans="1:27" ht="16.5" thickBot="1" x14ac:dyDescent="0.3">
      <c r="A44" s="234" t="s">
        <v>546</v>
      </c>
      <c r="B44" s="235">
        <f>B43*B42+B41*B40*(1-B34)</f>
        <v>0.16500000000000001</v>
      </c>
    </row>
    <row r="45" spans="1:27" ht="31.5" x14ac:dyDescent="0.25">
      <c r="A45" s="236" t="s">
        <v>325</v>
      </c>
      <c r="B45" s="237" t="s">
        <v>547</v>
      </c>
      <c r="C45" s="238">
        <v>2020</v>
      </c>
      <c r="D45" s="239">
        <f>C45+1</f>
        <v>2021</v>
      </c>
      <c r="E45" s="239">
        <f t="shared" ref="E45:AA45" si="0">D45+1</f>
        <v>2022</v>
      </c>
      <c r="F45" s="239">
        <f t="shared" si="0"/>
        <v>2023</v>
      </c>
      <c r="G45" s="239">
        <f t="shared" si="0"/>
        <v>2024</v>
      </c>
      <c r="H45" s="239">
        <f t="shared" si="0"/>
        <v>2025</v>
      </c>
      <c r="I45" s="239">
        <f t="shared" si="0"/>
        <v>2026</v>
      </c>
      <c r="J45" s="239">
        <f t="shared" si="0"/>
        <v>2027</v>
      </c>
      <c r="K45" s="239">
        <f t="shared" si="0"/>
        <v>2028</v>
      </c>
      <c r="L45" s="239">
        <f t="shared" si="0"/>
        <v>2029</v>
      </c>
      <c r="M45" s="240">
        <f t="shared" si="0"/>
        <v>2030</v>
      </c>
      <c r="N45" s="239">
        <f t="shared" si="0"/>
        <v>2031</v>
      </c>
      <c r="O45" s="239">
        <f t="shared" si="0"/>
        <v>2032</v>
      </c>
      <c r="P45" s="239">
        <f t="shared" si="0"/>
        <v>2033</v>
      </c>
      <c r="Q45" s="239">
        <f t="shared" si="0"/>
        <v>2034</v>
      </c>
      <c r="R45" s="239">
        <f t="shared" si="0"/>
        <v>2035</v>
      </c>
      <c r="S45" s="239">
        <f t="shared" si="0"/>
        <v>2036</v>
      </c>
      <c r="T45" s="239">
        <f t="shared" si="0"/>
        <v>2037</v>
      </c>
      <c r="U45" s="239">
        <f t="shared" si="0"/>
        <v>2038</v>
      </c>
      <c r="V45" s="239">
        <f t="shared" si="0"/>
        <v>2039</v>
      </c>
      <c r="W45" s="239">
        <f t="shared" si="0"/>
        <v>2040</v>
      </c>
      <c r="X45" s="239">
        <f t="shared" si="0"/>
        <v>2041</v>
      </c>
      <c r="Y45" s="239">
        <f t="shared" si="0"/>
        <v>2042</v>
      </c>
      <c r="Z45" s="239">
        <f t="shared" si="0"/>
        <v>2043</v>
      </c>
      <c r="AA45" s="239">
        <f t="shared" si="0"/>
        <v>2044</v>
      </c>
    </row>
    <row r="46" spans="1:27" outlineLevel="1" x14ac:dyDescent="0.25">
      <c r="A46" s="241" t="s">
        <v>324</v>
      </c>
      <c r="B46" s="242">
        <v>4.5999999999999999E-2</v>
      </c>
      <c r="C46" s="242">
        <v>3.4000000000000002E-2</v>
      </c>
      <c r="D46" s="242">
        <v>0.04</v>
      </c>
      <c r="E46" s="242">
        <v>0.04</v>
      </c>
      <c r="F46" s="242">
        <v>0.04</v>
      </c>
      <c r="G46" s="242">
        <v>0.04</v>
      </c>
      <c r="H46" s="242">
        <v>0.04</v>
      </c>
      <c r="I46" s="242">
        <v>0.04</v>
      </c>
      <c r="J46" s="242">
        <v>0.04</v>
      </c>
      <c r="K46" s="242">
        <v>0.04</v>
      </c>
      <c r="L46" s="242">
        <v>0.04</v>
      </c>
      <c r="M46" s="242">
        <v>0.04</v>
      </c>
      <c r="N46" s="242">
        <v>0.04</v>
      </c>
      <c r="O46" s="242">
        <v>0.04</v>
      </c>
      <c r="P46" s="242">
        <v>0.04</v>
      </c>
      <c r="Q46" s="242">
        <v>0.04</v>
      </c>
      <c r="R46" s="242">
        <v>0.04</v>
      </c>
      <c r="S46" s="242">
        <v>0.04</v>
      </c>
      <c r="T46" s="242">
        <v>0.04</v>
      </c>
      <c r="U46" s="242">
        <v>0.04</v>
      </c>
      <c r="V46" s="242">
        <v>0.04</v>
      </c>
      <c r="W46" s="242">
        <v>0.04</v>
      </c>
      <c r="X46" s="242">
        <v>0.04</v>
      </c>
      <c r="Y46" s="242">
        <v>0.04</v>
      </c>
      <c r="Z46" s="242">
        <v>0.04</v>
      </c>
      <c r="AA46" s="242">
        <v>0.04</v>
      </c>
    </row>
    <row r="47" spans="1:27" outlineLevel="1" x14ac:dyDescent="0.25">
      <c r="A47" s="241" t="s">
        <v>323</v>
      </c>
      <c r="B47" s="242">
        <f>B46</f>
        <v>4.5999999999999999E-2</v>
      </c>
      <c r="C47" s="242">
        <f t="shared" ref="C47:AA47" si="1">(1+B47)*(1+C46)-1</f>
        <v>8.156399999999997E-2</v>
      </c>
      <c r="D47" s="242">
        <f t="shared" si="1"/>
        <v>0.12482656000000003</v>
      </c>
      <c r="E47" s="242">
        <f t="shared" si="1"/>
        <v>0.16981962240000015</v>
      </c>
      <c r="F47" s="242">
        <f t="shared" si="1"/>
        <v>0.21661240729600029</v>
      </c>
      <c r="G47" s="242">
        <f t="shared" si="1"/>
        <v>0.2652769035878404</v>
      </c>
      <c r="H47" s="242">
        <f t="shared" si="1"/>
        <v>0.31588797973135407</v>
      </c>
      <c r="I47" s="242">
        <f t="shared" si="1"/>
        <v>0.36852349892060832</v>
      </c>
      <c r="J47" s="242">
        <f t="shared" si="1"/>
        <v>0.4232644388774327</v>
      </c>
      <c r="K47" s="242">
        <f t="shared" si="1"/>
        <v>0.48019501643253015</v>
      </c>
      <c r="L47" s="242">
        <f t="shared" si="1"/>
        <v>0.53940281708983151</v>
      </c>
      <c r="M47" s="243">
        <f t="shared" si="1"/>
        <v>0.60097892977342493</v>
      </c>
      <c r="N47" s="242">
        <f t="shared" si="1"/>
        <v>0.66501808696436204</v>
      </c>
      <c r="O47" s="242">
        <f t="shared" si="1"/>
        <v>0.73161881044293664</v>
      </c>
      <c r="P47" s="242">
        <f t="shared" si="1"/>
        <v>0.8008835628606541</v>
      </c>
      <c r="Q47" s="242">
        <f t="shared" si="1"/>
        <v>0.87291890537508032</v>
      </c>
      <c r="R47" s="242">
        <f t="shared" si="1"/>
        <v>0.94783566159008359</v>
      </c>
      <c r="S47" s="242">
        <f t="shared" si="1"/>
        <v>1.0257490880536868</v>
      </c>
      <c r="T47" s="242">
        <f>(1+S47)*(1+T46)-1</f>
        <v>1.1067790515758342</v>
      </c>
      <c r="U47" s="242">
        <f t="shared" si="1"/>
        <v>1.1910502136388676</v>
      </c>
      <c r="V47" s="242">
        <f t="shared" si="1"/>
        <v>1.2786922221844224</v>
      </c>
      <c r="W47" s="242">
        <f t="shared" si="1"/>
        <v>1.3698399110717991</v>
      </c>
      <c r="X47" s="242">
        <f t="shared" si="1"/>
        <v>1.4646335075146713</v>
      </c>
      <c r="Y47" s="242">
        <f t="shared" si="1"/>
        <v>1.563218847815258</v>
      </c>
      <c r="Z47" s="242">
        <f t="shared" si="1"/>
        <v>1.6657476017278685</v>
      </c>
      <c r="AA47" s="242">
        <f t="shared" si="1"/>
        <v>1.7723775057969835</v>
      </c>
    </row>
    <row r="48" spans="1:27" s="202" customFormat="1" ht="16.5" thickBot="1" x14ac:dyDescent="0.3">
      <c r="A48" s="244" t="s">
        <v>548</v>
      </c>
      <c r="B48" s="245">
        <f>B49*1000</f>
        <v>0</v>
      </c>
      <c r="C48" s="245">
        <f>C49*1000</f>
        <v>0</v>
      </c>
      <c r="D48" s="245">
        <f t="shared" ref="D48:AA48" si="2">D49*1000</f>
        <v>0</v>
      </c>
      <c r="E48" s="245">
        <f t="shared" si="2"/>
        <v>0</v>
      </c>
      <c r="F48" s="245">
        <f t="shared" si="2"/>
        <v>0</v>
      </c>
      <c r="G48" s="245">
        <f t="shared" si="2"/>
        <v>0</v>
      </c>
      <c r="H48" s="245">
        <f t="shared" si="2"/>
        <v>0</v>
      </c>
      <c r="I48" s="245">
        <f t="shared" si="2"/>
        <v>0</v>
      </c>
      <c r="J48" s="245">
        <f t="shared" si="2"/>
        <v>0</v>
      </c>
      <c r="K48" s="245">
        <f t="shared" si="2"/>
        <v>0</v>
      </c>
      <c r="L48" s="245">
        <f t="shared" si="2"/>
        <v>0</v>
      </c>
      <c r="M48" s="246">
        <f t="shared" si="2"/>
        <v>0</v>
      </c>
      <c r="N48" s="245">
        <f t="shared" si="2"/>
        <v>0</v>
      </c>
      <c r="O48" s="245">
        <f t="shared" si="2"/>
        <v>0</v>
      </c>
      <c r="P48" s="245">
        <f t="shared" si="2"/>
        <v>0</v>
      </c>
      <c r="Q48" s="245">
        <f t="shared" si="2"/>
        <v>0</v>
      </c>
      <c r="R48" s="245">
        <f t="shared" si="2"/>
        <v>0</v>
      </c>
      <c r="S48" s="245">
        <f t="shared" si="2"/>
        <v>0</v>
      </c>
      <c r="T48" s="245">
        <f t="shared" si="2"/>
        <v>0</v>
      </c>
      <c r="U48" s="245">
        <f t="shared" si="2"/>
        <v>0</v>
      </c>
      <c r="V48" s="245">
        <f t="shared" si="2"/>
        <v>0</v>
      </c>
      <c r="W48" s="245">
        <f t="shared" si="2"/>
        <v>0</v>
      </c>
      <c r="X48" s="245">
        <f t="shared" si="2"/>
        <v>0</v>
      </c>
      <c r="Y48" s="245">
        <f t="shared" si="2"/>
        <v>0</v>
      </c>
      <c r="Z48" s="245">
        <f t="shared" si="2"/>
        <v>0</v>
      </c>
      <c r="AA48" s="245">
        <f t="shared" si="2"/>
        <v>0</v>
      </c>
    </row>
    <row r="49" spans="1:27" x14ac:dyDescent="0.25">
      <c r="A49" s="197" t="s">
        <v>549</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row>
    <row r="50" spans="1:27" x14ac:dyDescent="0.25">
      <c r="A50" s="197" t="s">
        <v>550</v>
      </c>
      <c r="C50" s="197">
        <v>-1082.2460903546496</v>
      </c>
      <c r="D50" s="197">
        <v>-1069.830265226298</v>
      </c>
      <c r="E50" s="197">
        <v>-1076.0381777904738</v>
      </c>
      <c r="F50" s="197">
        <v>-1076.0381777904738</v>
      </c>
      <c r="G50" s="197">
        <v>-1076.0381777904738</v>
      </c>
      <c r="H50" s="197">
        <v>-1076.0381777904738</v>
      </c>
      <c r="I50" s="197">
        <v>-1076.0381777904738</v>
      </c>
      <c r="J50" s="197">
        <v>-1288.0625387805503</v>
      </c>
      <c r="K50" s="197">
        <v>-1295.5367894891415</v>
      </c>
      <c r="L50" s="197">
        <v>-1295.5367894891415</v>
      </c>
      <c r="M50" s="199">
        <v>-1295.5367894891415</v>
      </c>
      <c r="N50" s="197">
        <v>-1295.5367894891415</v>
      </c>
      <c r="O50" s="197">
        <v>-1295.5367894891415</v>
      </c>
      <c r="P50" s="197">
        <v>-1676.614410669212</v>
      </c>
      <c r="Q50" s="197">
        <v>-1686.3433144061705</v>
      </c>
      <c r="R50" s="197">
        <v>-1686.3433144061705</v>
      </c>
      <c r="S50" s="197">
        <v>-1686.3433144061705</v>
      </c>
      <c r="T50" s="197">
        <v>-1686.3433144061705</v>
      </c>
      <c r="U50" s="197">
        <v>-1686.3433144061705</v>
      </c>
      <c r="V50" s="197">
        <v>-1894.8466842234639</v>
      </c>
      <c r="W50" s="197">
        <v>-1905.841926104838</v>
      </c>
      <c r="X50" s="197">
        <v>-1905.841926104838</v>
      </c>
      <c r="Y50" s="197">
        <v>-1905.841926104838</v>
      </c>
      <c r="Z50" s="197">
        <v>-1905.841926104838</v>
      </c>
      <c r="AA50" s="197">
        <v>-1905.841926104838</v>
      </c>
    </row>
    <row r="51" spans="1:27" ht="18.75" customHeight="1" x14ac:dyDescent="0.25">
      <c r="A51" s="197" t="s">
        <v>551</v>
      </c>
      <c r="C51" s="197">
        <v>0</v>
      </c>
      <c r="D51" s="197">
        <v>0</v>
      </c>
      <c r="E51" s="197">
        <v>0</v>
      </c>
      <c r="F51" s="197">
        <v>0</v>
      </c>
      <c r="G51" s="197">
        <v>0</v>
      </c>
      <c r="H51" s="197">
        <v>0</v>
      </c>
      <c r="I51" s="197">
        <v>0</v>
      </c>
      <c r="J51" s="197">
        <v>0</v>
      </c>
      <c r="K51" s="197">
        <v>0</v>
      </c>
      <c r="L51" s="197">
        <v>0</v>
      </c>
      <c r="M51" s="199">
        <v>0</v>
      </c>
      <c r="N51" s="197">
        <v>0</v>
      </c>
      <c r="O51" s="197">
        <v>0</v>
      </c>
      <c r="P51" s="197">
        <v>0</v>
      </c>
      <c r="Q51" s="197">
        <v>0</v>
      </c>
      <c r="R51" s="197">
        <v>0</v>
      </c>
      <c r="S51" s="197">
        <v>0</v>
      </c>
      <c r="T51" s="197">
        <v>0</v>
      </c>
      <c r="U51" s="197">
        <v>0</v>
      </c>
      <c r="V51" s="197">
        <v>0</v>
      </c>
      <c r="W51" s="197">
        <v>0</v>
      </c>
      <c r="X51" s="197">
        <v>0</v>
      </c>
      <c r="Y51" s="197">
        <v>0</v>
      </c>
      <c r="Z51" s="197">
        <v>0</v>
      </c>
      <c r="AA51" s="197">
        <v>0</v>
      </c>
    </row>
    <row r="53" spans="1:27" x14ac:dyDescent="0.25">
      <c r="M53" s="197"/>
    </row>
    <row r="54" spans="1:27" s="248" customFormat="1" ht="16.5" thickBot="1" x14ac:dyDescent="0.3">
      <c r="M54" s="249"/>
    </row>
    <row r="55" spans="1:27" ht="31.5" x14ac:dyDescent="0.25">
      <c r="A55" s="250" t="s">
        <v>322</v>
      </c>
      <c r="B55" s="237" t="str">
        <f>B45</f>
        <v>Год окончания строительства 2019</v>
      </c>
      <c r="C55" s="237">
        <f t="shared" ref="C55:AA55" si="3">C45</f>
        <v>2020</v>
      </c>
      <c r="D55" s="237">
        <f t="shared" si="3"/>
        <v>2021</v>
      </c>
      <c r="E55" s="237">
        <f t="shared" si="3"/>
        <v>2022</v>
      </c>
      <c r="F55" s="237">
        <f t="shared" si="3"/>
        <v>2023</v>
      </c>
      <c r="G55" s="237">
        <f t="shared" si="3"/>
        <v>2024</v>
      </c>
      <c r="H55" s="237">
        <f t="shared" si="3"/>
        <v>2025</v>
      </c>
      <c r="I55" s="237">
        <f t="shared" si="3"/>
        <v>2026</v>
      </c>
      <c r="J55" s="237">
        <f t="shared" si="3"/>
        <v>2027</v>
      </c>
      <c r="K55" s="237">
        <f t="shared" si="3"/>
        <v>2028</v>
      </c>
      <c r="L55" s="237">
        <f t="shared" si="3"/>
        <v>2029</v>
      </c>
      <c r="M55" s="251">
        <f t="shared" si="3"/>
        <v>2030</v>
      </c>
      <c r="N55" s="237">
        <f t="shared" si="3"/>
        <v>2031</v>
      </c>
      <c r="O55" s="237">
        <f t="shared" si="3"/>
        <v>2032</v>
      </c>
      <c r="P55" s="237">
        <f t="shared" si="3"/>
        <v>2033</v>
      </c>
      <c r="Q55" s="237">
        <f t="shared" si="3"/>
        <v>2034</v>
      </c>
      <c r="R55" s="237">
        <f t="shared" si="3"/>
        <v>2035</v>
      </c>
      <c r="S55" s="237">
        <f t="shared" si="3"/>
        <v>2036</v>
      </c>
      <c r="T55" s="237">
        <f t="shared" si="3"/>
        <v>2037</v>
      </c>
      <c r="U55" s="237">
        <f t="shared" si="3"/>
        <v>2038</v>
      </c>
      <c r="V55" s="237">
        <f t="shared" si="3"/>
        <v>2039</v>
      </c>
      <c r="W55" s="237">
        <f t="shared" si="3"/>
        <v>2040</v>
      </c>
      <c r="X55" s="237">
        <f t="shared" si="3"/>
        <v>2041</v>
      </c>
      <c r="Y55" s="237">
        <f t="shared" si="3"/>
        <v>2042</v>
      </c>
      <c r="Z55" s="237">
        <f t="shared" si="3"/>
        <v>2043</v>
      </c>
      <c r="AA55" s="237">
        <f t="shared" si="3"/>
        <v>2044</v>
      </c>
    </row>
    <row r="56" spans="1:27" x14ac:dyDescent="0.25">
      <c r="A56" s="252" t="s">
        <v>321</v>
      </c>
      <c r="B56" s="253">
        <v>0</v>
      </c>
      <c r="C56" s="253">
        <v>0</v>
      </c>
      <c r="D56" s="253">
        <v>0</v>
      </c>
      <c r="E56" s="253">
        <v>0</v>
      </c>
      <c r="F56" s="253">
        <v>0</v>
      </c>
      <c r="G56" s="253">
        <v>0</v>
      </c>
      <c r="H56" s="253">
        <v>0</v>
      </c>
      <c r="I56" s="253">
        <v>0</v>
      </c>
      <c r="J56" s="253">
        <v>0</v>
      </c>
      <c r="K56" s="253">
        <v>0</v>
      </c>
      <c r="L56" s="253">
        <v>0</v>
      </c>
      <c r="M56" s="254">
        <v>0</v>
      </c>
      <c r="N56" s="253">
        <v>0</v>
      </c>
      <c r="O56" s="253">
        <v>0</v>
      </c>
      <c r="P56" s="253">
        <v>0</v>
      </c>
      <c r="Q56" s="253">
        <v>0</v>
      </c>
      <c r="R56" s="253">
        <v>0</v>
      </c>
      <c r="S56" s="253">
        <v>0</v>
      </c>
      <c r="T56" s="253">
        <v>0</v>
      </c>
      <c r="U56" s="253">
        <v>0</v>
      </c>
      <c r="V56" s="253">
        <v>0</v>
      </c>
      <c r="W56" s="253">
        <v>0</v>
      </c>
      <c r="X56" s="253">
        <v>0</v>
      </c>
      <c r="Y56" s="253">
        <v>0</v>
      </c>
      <c r="Z56" s="253">
        <v>0</v>
      </c>
      <c r="AA56" s="253">
        <v>0</v>
      </c>
    </row>
    <row r="57" spans="1:27" x14ac:dyDescent="0.25">
      <c r="A57" s="252" t="s">
        <v>320</v>
      </c>
      <c r="B57" s="253">
        <v>0</v>
      </c>
      <c r="C57" s="253">
        <v>0</v>
      </c>
      <c r="D57" s="253">
        <v>0</v>
      </c>
      <c r="E57" s="253">
        <v>0</v>
      </c>
      <c r="F57" s="253">
        <v>0</v>
      </c>
      <c r="G57" s="253">
        <v>0</v>
      </c>
      <c r="H57" s="253">
        <v>0</v>
      </c>
      <c r="I57" s="253">
        <v>0</v>
      </c>
      <c r="J57" s="253">
        <v>0</v>
      </c>
      <c r="K57" s="253">
        <v>0</v>
      </c>
      <c r="L57" s="253">
        <v>0</v>
      </c>
      <c r="M57" s="254">
        <v>0</v>
      </c>
      <c r="N57" s="253">
        <v>0</v>
      </c>
      <c r="O57" s="253">
        <v>0</v>
      </c>
      <c r="P57" s="253">
        <v>0</v>
      </c>
      <c r="Q57" s="253">
        <v>0</v>
      </c>
      <c r="R57" s="253">
        <v>0</v>
      </c>
      <c r="S57" s="253">
        <v>0</v>
      </c>
      <c r="T57" s="253">
        <v>0</v>
      </c>
      <c r="U57" s="253">
        <v>0</v>
      </c>
      <c r="V57" s="253">
        <v>0</v>
      </c>
      <c r="W57" s="253">
        <v>0</v>
      </c>
      <c r="X57" s="253">
        <v>0</v>
      </c>
      <c r="Y57" s="253">
        <v>0</v>
      </c>
      <c r="Z57" s="253">
        <v>0</v>
      </c>
      <c r="AA57" s="253">
        <v>0</v>
      </c>
    </row>
    <row r="58" spans="1:27" x14ac:dyDescent="0.25">
      <c r="A58" s="241" t="s">
        <v>319</v>
      </c>
      <c r="B58" s="253">
        <v>0</v>
      </c>
      <c r="C58" s="253">
        <v>0</v>
      </c>
      <c r="D58" s="253">
        <v>0</v>
      </c>
      <c r="E58" s="253">
        <v>0</v>
      </c>
      <c r="F58" s="253">
        <v>0</v>
      </c>
      <c r="G58" s="253">
        <v>0</v>
      </c>
      <c r="H58" s="253">
        <v>0</v>
      </c>
      <c r="I58" s="253">
        <v>0</v>
      </c>
      <c r="J58" s="253">
        <v>0</v>
      </c>
      <c r="K58" s="253">
        <v>0</v>
      </c>
      <c r="L58" s="253">
        <v>0</v>
      </c>
      <c r="M58" s="254">
        <v>0</v>
      </c>
      <c r="N58" s="253">
        <v>0</v>
      </c>
      <c r="O58" s="253">
        <v>0</v>
      </c>
      <c r="P58" s="253">
        <v>0</v>
      </c>
      <c r="Q58" s="253">
        <v>0</v>
      </c>
      <c r="R58" s="253">
        <v>0</v>
      </c>
      <c r="S58" s="253">
        <v>0</v>
      </c>
      <c r="T58" s="253">
        <v>0</v>
      </c>
      <c r="U58" s="253">
        <v>0</v>
      </c>
      <c r="V58" s="253">
        <v>0</v>
      </c>
      <c r="W58" s="253">
        <v>0</v>
      </c>
      <c r="X58" s="253">
        <v>0</v>
      </c>
      <c r="Y58" s="253">
        <v>0</v>
      </c>
      <c r="Z58" s="253">
        <v>0</v>
      </c>
      <c r="AA58" s="253">
        <v>0</v>
      </c>
    </row>
    <row r="59" spans="1:27" ht="16.5" thickBot="1" x14ac:dyDescent="0.3">
      <c r="A59" s="244" t="s">
        <v>318</v>
      </c>
      <c r="B59" s="255">
        <v>0</v>
      </c>
      <c r="C59" s="255">
        <v>0</v>
      </c>
      <c r="D59" s="255">
        <v>0</v>
      </c>
      <c r="E59" s="255">
        <v>0</v>
      </c>
      <c r="F59" s="255">
        <v>0</v>
      </c>
      <c r="G59" s="255">
        <v>0</v>
      </c>
      <c r="H59" s="255">
        <v>0</v>
      </c>
      <c r="I59" s="255">
        <v>0</v>
      </c>
      <c r="J59" s="255">
        <v>0</v>
      </c>
      <c r="K59" s="255">
        <v>0</v>
      </c>
      <c r="L59" s="255">
        <v>0</v>
      </c>
      <c r="M59" s="256">
        <v>0</v>
      </c>
      <c r="N59" s="255">
        <v>0</v>
      </c>
      <c r="O59" s="255">
        <v>0</v>
      </c>
      <c r="P59" s="255">
        <v>0</v>
      </c>
      <c r="Q59" s="255">
        <v>0</v>
      </c>
      <c r="R59" s="255">
        <v>0</v>
      </c>
      <c r="S59" s="255">
        <v>0</v>
      </c>
      <c r="T59" s="255">
        <v>0</v>
      </c>
      <c r="U59" s="255">
        <v>0</v>
      </c>
      <c r="V59" s="255">
        <v>0</v>
      </c>
      <c r="W59" s="255">
        <v>0</v>
      </c>
      <c r="X59" s="255">
        <v>0</v>
      </c>
      <c r="Y59" s="255">
        <v>0</v>
      </c>
      <c r="Z59" s="255">
        <v>0</v>
      </c>
      <c r="AA59" s="255">
        <v>0</v>
      </c>
    </row>
    <row r="60" spans="1:27" ht="16.5" thickBot="1" x14ac:dyDescent="0.3">
      <c r="A60" s="257"/>
      <c r="B60" s="258"/>
      <c r="C60" s="258"/>
      <c r="D60" s="258"/>
      <c r="E60" s="258"/>
      <c r="F60" s="258"/>
      <c r="G60" s="258"/>
      <c r="H60" s="258"/>
      <c r="I60" s="258"/>
      <c r="J60" s="258"/>
      <c r="K60" s="258"/>
      <c r="L60" s="259"/>
      <c r="M60" s="260"/>
      <c r="N60" s="259"/>
      <c r="O60" s="259"/>
      <c r="P60" s="259"/>
      <c r="Q60" s="259"/>
      <c r="R60" s="259"/>
      <c r="S60" s="259"/>
      <c r="T60" s="259"/>
      <c r="U60" s="259"/>
      <c r="V60" s="259"/>
    </row>
    <row r="61" spans="1:27" s="217" customFormat="1" ht="31.5" x14ac:dyDescent="0.25">
      <c r="A61" s="250" t="s">
        <v>552</v>
      </c>
      <c r="B61" s="237" t="str">
        <f>B45</f>
        <v>Год окончания строительства 2019</v>
      </c>
      <c r="C61" s="237">
        <f t="shared" ref="C61:AA61" si="4">C45</f>
        <v>2020</v>
      </c>
      <c r="D61" s="237">
        <f t="shared" si="4"/>
        <v>2021</v>
      </c>
      <c r="E61" s="237">
        <f t="shared" si="4"/>
        <v>2022</v>
      </c>
      <c r="F61" s="237">
        <f t="shared" si="4"/>
        <v>2023</v>
      </c>
      <c r="G61" s="237">
        <f t="shared" si="4"/>
        <v>2024</v>
      </c>
      <c r="H61" s="237">
        <f t="shared" si="4"/>
        <v>2025</v>
      </c>
      <c r="I61" s="237">
        <f t="shared" si="4"/>
        <v>2026</v>
      </c>
      <c r="J61" s="237">
        <f t="shared" si="4"/>
        <v>2027</v>
      </c>
      <c r="K61" s="237">
        <f t="shared" si="4"/>
        <v>2028</v>
      </c>
      <c r="L61" s="237">
        <f t="shared" si="4"/>
        <v>2029</v>
      </c>
      <c r="M61" s="251">
        <f t="shared" si="4"/>
        <v>2030</v>
      </c>
      <c r="N61" s="237">
        <f t="shared" si="4"/>
        <v>2031</v>
      </c>
      <c r="O61" s="237">
        <f t="shared" si="4"/>
        <v>2032</v>
      </c>
      <c r="P61" s="237">
        <f t="shared" si="4"/>
        <v>2033</v>
      </c>
      <c r="Q61" s="237">
        <f t="shared" si="4"/>
        <v>2034</v>
      </c>
      <c r="R61" s="237">
        <f t="shared" si="4"/>
        <v>2035</v>
      </c>
      <c r="S61" s="237">
        <f t="shared" si="4"/>
        <v>2036</v>
      </c>
      <c r="T61" s="237">
        <f t="shared" si="4"/>
        <v>2037</v>
      </c>
      <c r="U61" s="237">
        <f t="shared" si="4"/>
        <v>2038</v>
      </c>
      <c r="V61" s="237">
        <f t="shared" si="4"/>
        <v>2039</v>
      </c>
      <c r="W61" s="237">
        <f t="shared" si="4"/>
        <v>2040</v>
      </c>
      <c r="X61" s="237">
        <f t="shared" si="4"/>
        <v>2041</v>
      </c>
      <c r="Y61" s="237">
        <f t="shared" si="4"/>
        <v>2042</v>
      </c>
      <c r="Z61" s="237">
        <f t="shared" si="4"/>
        <v>2043</v>
      </c>
      <c r="AA61" s="237">
        <f t="shared" si="4"/>
        <v>2044</v>
      </c>
    </row>
    <row r="62" spans="1:27" s="202" customFormat="1" ht="14.25" x14ac:dyDescent="0.25">
      <c r="A62" s="261" t="s">
        <v>317</v>
      </c>
      <c r="B62" s="262">
        <f t="shared" ref="B62:AA62" si="5">B48*$B$26</f>
        <v>0</v>
      </c>
      <c r="C62" s="262">
        <f t="shared" si="5"/>
        <v>0</v>
      </c>
      <c r="D62" s="262">
        <f t="shared" si="5"/>
        <v>0</v>
      </c>
      <c r="E62" s="262">
        <f t="shared" si="5"/>
        <v>0</v>
      </c>
      <c r="F62" s="262">
        <f t="shared" si="5"/>
        <v>0</v>
      </c>
      <c r="G62" s="262">
        <f t="shared" si="5"/>
        <v>0</v>
      </c>
      <c r="H62" s="262">
        <f t="shared" si="5"/>
        <v>0</v>
      </c>
      <c r="I62" s="262">
        <f t="shared" si="5"/>
        <v>0</v>
      </c>
      <c r="J62" s="262">
        <f t="shared" si="5"/>
        <v>0</v>
      </c>
      <c r="K62" s="262">
        <f t="shared" si="5"/>
        <v>0</v>
      </c>
      <c r="L62" s="262">
        <f t="shared" si="5"/>
        <v>0</v>
      </c>
      <c r="M62" s="263">
        <f t="shared" si="5"/>
        <v>0</v>
      </c>
      <c r="N62" s="262">
        <f t="shared" si="5"/>
        <v>0</v>
      </c>
      <c r="O62" s="262">
        <f t="shared" si="5"/>
        <v>0</v>
      </c>
      <c r="P62" s="262">
        <f t="shared" si="5"/>
        <v>0</v>
      </c>
      <c r="Q62" s="262">
        <f t="shared" si="5"/>
        <v>0</v>
      </c>
      <c r="R62" s="262">
        <f t="shared" si="5"/>
        <v>0</v>
      </c>
      <c r="S62" s="262">
        <f t="shared" si="5"/>
        <v>0</v>
      </c>
      <c r="T62" s="262">
        <f t="shared" si="5"/>
        <v>0</v>
      </c>
      <c r="U62" s="262">
        <f t="shared" si="5"/>
        <v>0</v>
      </c>
      <c r="V62" s="262">
        <f t="shared" si="5"/>
        <v>0</v>
      </c>
      <c r="W62" s="262">
        <f t="shared" si="5"/>
        <v>0</v>
      </c>
      <c r="X62" s="262">
        <f t="shared" si="5"/>
        <v>0</v>
      </c>
      <c r="Y62" s="262">
        <f t="shared" si="5"/>
        <v>0</v>
      </c>
      <c r="Z62" s="262">
        <f t="shared" si="5"/>
        <v>0</v>
      </c>
      <c r="AA62" s="262">
        <f t="shared" si="5"/>
        <v>0</v>
      </c>
    </row>
    <row r="63" spans="1:27" x14ac:dyDescent="0.25">
      <c r="A63" s="252" t="s">
        <v>316</v>
      </c>
      <c r="B63" s="264">
        <f t="shared" ref="B63:AA63" si="6">SUM(B64:B69)</f>
        <v>0</v>
      </c>
      <c r="C63" s="264">
        <f t="shared" si="6"/>
        <v>144950.18978706689</v>
      </c>
      <c r="D63" s="264">
        <f t="shared" si="6"/>
        <v>150051.04746259307</v>
      </c>
      <c r="E63" s="264">
        <f t="shared" si="6"/>
        <v>170671.68654855888</v>
      </c>
      <c r="F63" s="264">
        <f t="shared" si="6"/>
        <v>186119.06516437815</v>
      </c>
      <c r="G63" s="264">
        <f t="shared" si="6"/>
        <v>201566.4437801973</v>
      </c>
      <c r="H63" s="264">
        <f t="shared" si="6"/>
        <v>217013.82239601656</v>
      </c>
      <c r="I63" s="264">
        <f t="shared" si="6"/>
        <v>232461.20101183571</v>
      </c>
      <c r="J63" s="264">
        <f t="shared" si="6"/>
        <v>424595.54711938533</v>
      </c>
      <c r="K63" s="264">
        <f t="shared" si="6"/>
        <v>446271.46799236373</v>
      </c>
      <c r="L63" s="264">
        <f t="shared" si="6"/>
        <v>461718.846608183</v>
      </c>
      <c r="M63" s="265">
        <f t="shared" si="6"/>
        <v>477166.22522400215</v>
      </c>
      <c r="N63" s="264">
        <f t="shared" si="6"/>
        <v>492613.60383982142</v>
      </c>
      <c r="O63" s="264">
        <f t="shared" si="6"/>
        <v>508060.98245564068</v>
      </c>
      <c r="P63" s="264">
        <f t="shared" si="6"/>
        <v>841073.0453881853</v>
      </c>
      <c r="Q63" s="264">
        <f t="shared" si="6"/>
        <v>864627.84378480329</v>
      </c>
      <c r="R63" s="264">
        <f t="shared" si="6"/>
        <v>880075.22240062244</v>
      </c>
      <c r="S63" s="264">
        <f t="shared" si="6"/>
        <v>895522.60101644159</v>
      </c>
      <c r="T63" s="264">
        <f t="shared" si="6"/>
        <v>910969.97963226086</v>
      </c>
      <c r="U63" s="264">
        <f t="shared" si="6"/>
        <v>926417.35824808013</v>
      </c>
      <c r="V63" s="264">
        <f t="shared" si="6"/>
        <v>1115617.545044977</v>
      </c>
      <c r="W63" s="264">
        <f t="shared" si="6"/>
        <v>1140227.625228608</v>
      </c>
      <c r="X63" s="264">
        <f t="shared" si="6"/>
        <v>1155675.0038444274</v>
      </c>
      <c r="Y63" s="264">
        <f t="shared" si="6"/>
        <v>1171122.3824602466</v>
      </c>
      <c r="Z63" s="264">
        <f t="shared" si="6"/>
        <v>1186569.7610760657</v>
      </c>
      <c r="AA63" s="264">
        <f t="shared" si="6"/>
        <v>1202017.1396918849</v>
      </c>
    </row>
    <row r="64" spans="1:27" x14ac:dyDescent="0.25">
      <c r="A64" s="266" t="s">
        <v>315</v>
      </c>
      <c r="B64" s="264">
        <f>-B50*1000/1.2</f>
        <v>0</v>
      </c>
      <c r="C64" s="264">
        <f t="shared" ref="C64:AA65" si="7">-C50*1000/1.2</f>
        <v>901871.74196220806</v>
      </c>
      <c r="D64" s="264">
        <f t="shared" si="7"/>
        <v>891525.22102191509</v>
      </c>
      <c r="E64" s="264">
        <f t="shared" si="7"/>
        <v>896698.48149206163</v>
      </c>
      <c r="F64" s="264">
        <f t="shared" si="7"/>
        <v>896698.48149206163</v>
      </c>
      <c r="G64" s="264">
        <f t="shared" si="7"/>
        <v>896698.48149206163</v>
      </c>
      <c r="H64" s="264">
        <f t="shared" si="7"/>
        <v>896698.48149206163</v>
      </c>
      <c r="I64" s="264">
        <f t="shared" si="7"/>
        <v>896698.48149206163</v>
      </c>
      <c r="J64" s="264">
        <f t="shared" si="7"/>
        <v>1073385.448983792</v>
      </c>
      <c r="K64" s="264">
        <f t="shared" si="7"/>
        <v>1079613.9912409512</v>
      </c>
      <c r="L64" s="264">
        <f t="shared" si="7"/>
        <v>1079613.9912409512</v>
      </c>
      <c r="M64" s="264">
        <f t="shared" si="7"/>
        <v>1079613.9912409512</v>
      </c>
      <c r="N64" s="264">
        <f t="shared" si="7"/>
        <v>1079613.9912409512</v>
      </c>
      <c r="O64" s="264">
        <f t="shared" si="7"/>
        <v>1079613.9912409512</v>
      </c>
      <c r="P64" s="264">
        <f t="shared" si="7"/>
        <v>1397178.6755576767</v>
      </c>
      <c r="Q64" s="264">
        <f t="shared" si="7"/>
        <v>1405286.0953384754</v>
      </c>
      <c r="R64" s="264">
        <f t="shared" si="7"/>
        <v>1405286.0953384754</v>
      </c>
      <c r="S64" s="264">
        <f t="shared" si="7"/>
        <v>1405286.0953384754</v>
      </c>
      <c r="T64" s="264">
        <f t="shared" si="7"/>
        <v>1405286.0953384754</v>
      </c>
      <c r="U64" s="264">
        <f t="shared" si="7"/>
        <v>1405286.0953384754</v>
      </c>
      <c r="V64" s="264">
        <f t="shared" si="7"/>
        <v>1579038.9035195531</v>
      </c>
      <c r="W64" s="264">
        <f t="shared" si="7"/>
        <v>1588201.605087365</v>
      </c>
      <c r="X64" s="264">
        <f t="shared" si="7"/>
        <v>1588201.605087365</v>
      </c>
      <c r="Y64" s="264">
        <f t="shared" si="7"/>
        <v>1588201.605087365</v>
      </c>
      <c r="Z64" s="264">
        <f t="shared" si="7"/>
        <v>1588201.605087365</v>
      </c>
      <c r="AA64" s="264">
        <f t="shared" si="7"/>
        <v>1588201.605087365</v>
      </c>
    </row>
    <row r="65" spans="1:27" x14ac:dyDescent="0.25">
      <c r="A65" s="266" t="str">
        <f>A30</f>
        <v>Прочие расходы при эксплуатации объекта, руб. без НДС</v>
      </c>
      <c r="B65" s="264">
        <f>-B51*1000/1.2</f>
        <v>0</v>
      </c>
      <c r="C65" s="264">
        <f t="shared" si="7"/>
        <v>0</v>
      </c>
      <c r="D65" s="264">
        <f t="shared" si="7"/>
        <v>0</v>
      </c>
      <c r="E65" s="264">
        <f t="shared" si="7"/>
        <v>0</v>
      </c>
      <c r="F65" s="264">
        <f t="shared" si="7"/>
        <v>0</v>
      </c>
      <c r="G65" s="264">
        <f t="shared" si="7"/>
        <v>0</v>
      </c>
      <c r="H65" s="264">
        <f t="shared" si="7"/>
        <v>0</v>
      </c>
      <c r="I65" s="264">
        <f t="shared" si="7"/>
        <v>0</v>
      </c>
      <c r="J65" s="264">
        <f t="shared" si="7"/>
        <v>0</v>
      </c>
      <c r="K65" s="264">
        <f t="shared" si="7"/>
        <v>0</v>
      </c>
      <c r="L65" s="264">
        <f t="shared" si="7"/>
        <v>0</v>
      </c>
      <c r="M65" s="264">
        <f t="shared" si="7"/>
        <v>0</v>
      </c>
      <c r="N65" s="264">
        <f t="shared" si="7"/>
        <v>0</v>
      </c>
      <c r="O65" s="264">
        <f t="shared" si="7"/>
        <v>0</v>
      </c>
      <c r="P65" s="264">
        <f t="shared" si="7"/>
        <v>0</v>
      </c>
      <c r="Q65" s="264">
        <f t="shared" si="7"/>
        <v>0</v>
      </c>
      <c r="R65" s="264">
        <f t="shared" si="7"/>
        <v>0</v>
      </c>
      <c r="S65" s="264">
        <f t="shared" si="7"/>
        <v>0</v>
      </c>
      <c r="T65" s="264">
        <f t="shared" si="7"/>
        <v>0</v>
      </c>
      <c r="U65" s="264">
        <f t="shared" si="7"/>
        <v>0</v>
      </c>
      <c r="V65" s="264">
        <f t="shared" si="7"/>
        <v>0</v>
      </c>
      <c r="W65" s="264">
        <f t="shared" si="7"/>
        <v>0</v>
      </c>
      <c r="X65" s="264">
        <f t="shared" si="7"/>
        <v>0</v>
      </c>
      <c r="Y65" s="264">
        <f t="shared" si="7"/>
        <v>0</v>
      </c>
      <c r="Z65" s="264">
        <f t="shared" si="7"/>
        <v>0</v>
      </c>
      <c r="AA65" s="264">
        <f t="shared" si="7"/>
        <v>0</v>
      </c>
    </row>
    <row r="66" spans="1:27" x14ac:dyDescent="0.25">
      <c r="A66" s="266" t="s">
        <v>537</v>
      </c>
      <c r="B66" s="264"/>
      <c r="C66" s="264"/>
      <c r="D66" s="264"/>
      <c r="E66" s="264"/>
      <c r="F66" s="264"/>
      <c r="G66" s="264"/>
      <c r="H66" s="264"/>
      <c r="I66" s="264"/>
      <c r="J66" s="264"/>
      <c r="K66" s="264"/>
      <c r="L66" s="264"/>
      <c r="M66" s="265"/>
      <c r="N66" s="264"/>
      <c r="O66" s="264"/>
      <c r="P66" s="264"/>
      <c r="Q66" s="264"/>
      <c r="R66" s="264"/>
      <c r="S66" s="264"/>
      <c r="T66" s="264"/>
      <c r="U66" s="264"/>
      <c r="V66" s="264"/>
      <c r="W66" s="264"/>
      <c r="X66" s="264"/>
      <c r="Y66" s="264"/>
      <c r="Z66" s="264"/>
      <c r="AA66" s="264"/>
    </row>
    <row r="67" spans="1:27" x14ac:dyDescent="0.25">
      <c r="A67" s="266" t="s">
        <v>537</v>
      </c>
      <c r="B67" s="264">
        <f t="shared" ref="B67:AA67" si="8">-$B$35*(1+B$47)*$B$26*365</f>
        <v>0</v>
      </c>
      <c r="C67" s="264">
        <f t="shared" si="8"/>
        <v>0</v>
      </c>
      <c r="D67" s="264">
        <f t="shared" si="8"/>
        <v>0</v>
      </c>
      <c r="E67" s="264">
        <f t="shared" si="8"/>
        <v>0</v>
      </c>
      <c r="F67" s="264">
        <f t="shared" si="8"/>
        <v>0</v>
      </c>
      <c r="G67" s="264">
        <f t="shared" si="8"/>
        <v>0</v>
      </c>
      <c r="H67" s="264">
        <f t="shared" si="8"/>
        <v>0</v>
      </c>
      <c r="I67" s="264">
        <f t="shared" si="8"/>
        <v>0</v>
      </c>
      <c r="J67" s="264">
        <f t="shared" si="8"/>
        <v>0</v>
      </c>
      <c r="K67" s="264">
        <f t="shared" si="8"/>
        <v>0</v>
      </c>
      <c r="L67" s="264">
        <f t="shared" si="8"/>
        <v>0</v>
      </c>
      <c r="M67" s="265">
        <f t="shared" si="8"/>
        <v>0</v>
      </c>
      <c r="N67" s="264">
        <f t="shared" si="8"/>
        <v>0</v>
      </c>
      <c r="O67" s="264">
        <f t="shared" si="8"/>
        <v>0</v>
      </c>
      <c r="P67" s="264">
        <f t="shared" si="8"/>
        <v>0</v>
      </c>
      <c r="Q67" s="264">
        <f t="shared" si="8"/>
        <v>0</v>
      </c>
      <c r="R67" s="264">
        <f t="shared" si="8"/>
        <v>0</v>
      </c>
      <c r="S67" s="264">
        <f t="shared" si="8"/>
        <v>0</v>
      </c>
      <c r="T67" s="264">
        <f t="shared" si="8"/>
        <v>0</v>
      </c>
      <c r="U67" s="264">
        <f t="shared" si="8"/>
        <v>0</v>
      </c>
      <c r="V67" s="264">
        <f t="shared" si="8"/>
        <v>0</v>
      </c>
      <c r="W67" s="264">
        <f t="shared" si="8"/>
        <v>0</v>
      </c>
      <c r="X67" s="264">
        <f t="shared" si="8"/>
        <v>0</v>
      </c>
      <c r="Y67" s="264">
        <f t="shared" si="8"/>
        <v>0</v>
      </c>
      <c r="Z67" s="264">
        <f t="shared" si="8"/>
        <v>0</v>
      </c>
      <c r="AA67" s="264">
        <f t="shared" si="8"/>
        <v>0</v>
      </c>
    </row>
    <row r="68" spans="1:27" x14ac:dyDescent="0.25">
      <c r="A68" s="266" t="s">
        <v>537</v>
      </c>
      <c r="B68" s="264"/>
      <c r="C68" s="264">
        <f t="shared" ref="C68:AA68" si="9">-$B$36*(1+C$47)*12</f>
        <v>0</v>
      </c>
      <c r="D68" s="264">
        <f t="shared" si="9"/>
        <v>0</v>
      </c>
      <c r="E68" s="264">
        <f t="shared" si="9"/>
        <v>0</v>
      </c>
      <c r="F68" s="264">
        <f t="shared" si="9"/>
        <v>0</v>
      </c>
      <c r="G68" s="264">
        <f t="shared" si="9"/>
        <v>0</v>
      </c>
      <c r="H68" s="264">
        <f t="shared" si="9"/>
        <v>0</v>
      </c>
      <c r="I68" s="264">
        <f t="shared" si="9"/>
        <v>0</v>
      </c>
      <c r="J68" s="264">
        <f t="shared" si="9"/>
        <v>0</v>
      </c>
      <c r="K68" s="264">
        <f t="shared" si="9"/>
        <v>0</v>
      </c>
      <c r="L68" s="264">
        <f t="shared" si="9"/>
        <v>0</v>
      </c>
      <c r="M68" s="265">
        <f t="shared" si="9"/>
        <v>0</v>
      </c>
      <c r="N68" s="264">
        <f t="shared" si="9"/>
        <v>0</v>
      </c>
      <c r="O68" s="264">
        <f t="shared" si="9"/>
        <v>0</v>
      </c>
      <c r="P68" s="264">
        <f t="shared" si="9"/>
        <v>0</v>
      </c>
      <c r="Q68" s="264">
        <f t="shared" si="9"/>
        <v>0</v>
      </c>
      <c r="R68" s="264">
        <f t="shared" si="9"/>
        <v>0</v>
      </c>
      <c r="S68" s="264">
        <f t="shared" si="9"/>
        <v>0</v>
      </c>
      <c r="T68" s="264">
        <f t="shared" si="9"/>
        <v>0</v>
      </c>
      <c r="U68" s="264">
        <f t="shared" si="9"/>
        <v>0</v>
      </c>
      <c r="V68" s="264">
        <f t="shared" si="9"/>
        <v>0</v>
      </c>
      <c r="W68" s="264">
        <f t="shared" si="9"/>
        <v>0</v>
      </c>
      <c r="X68" s="264">
        <f t="shared" si="9"/>
        <v>0</v>
      </c>
      <c r="Y68" s="264">
        <f t="shared" si="9"/>
        <v>0</v>
      </c>
      <c r="Z68" s="264">
        <f t="shared" si="9"/>
        <v>0</v>
      </c>
      <c r="AA68" s="264">
        <f t="shared" si="9"/>
        <v>0</v>
      </c>
    </row>
    <row r="69" spans="1:27" x14ac:dyDescent="0.25">
      <c r="A69" s="266" t="s">
        <v>313</v>
      </c>
      <c r="B69" s="264"/>
      <c r="C69" s="264">
        <f>-(($B$23+$B$24)*$B$26+($B$23+$B$24)*$B$26+SUM($B$71:C71))/2*$B33</f>
        <v>-756921.55217514117</v>
      </c>
      <c r="D69" s="264">
        <f>-(($B$23+$B$24)*$B$26+($B$23+$B$24)*$B$26+SUM($B$71:D71))/2*$B33</f>
        <v>-741474.17355932202</v>
      </c>
      <c r="E69" s="264">
        <f>-(($B$23+$B$24)*$B$26+($B$23+$B$24)*$B$26+SUM($B$71:E71))/2*$B33</f>
        <v>-726026.79494350275</v>
      </c>
      <c r="F69" s="264">
        <f>-(($B$23+$B$24)*$B$26+($B$23+$B$24)*$B$26+SUM($B$71:F71))/2*$B33</f>
        <v>-710579.41632768349</v>
      </c>
      <c r="G69" s="264">
        <f>-(($B$23+$B$24)*$B$26+($B$23+$B$24)*$B$26+SUM($B$71:G71))/2*$B33</f>
        <v>-695132.03771186434</v>
      </c>
      <c r="H69" s="264">
        <f>-(($B$23+$B$24)*$B$26+($B$23+$B$24)*$B$26+SUM($B$71:H71))/2*$B33</f>
        <v>-679684.65909604507</v>
      </c>
      <c r="I69" s="264">
        <f>-(($B$23+$B$24)*$B$26+($B$23+$B$24)*$B$26+SUM($B$71:I71))/2*$B33</f>
        <v>-664237.28048022592</v>
      </c>
      <c r="J69" s="264">
        <f>-(($B$23+$B$24)*$B$26+($B$23+$B$24)*$B$26+SUM($B$71:J71))/2*$B33</f>
        <v>-648789.90186440665</v>
      </c>
      <c r="K69" s="264">
        <f>-(($B$23+$B$24)*$B$26+($B$23+$B$24)*$B$26+SUM($B$71:K71))/2*$B33</f>
        <v>-633342.5232485875</v>
      </c>
      <c r="L69" s="264">
        <f>-(($B$23+$B$24)*$B$26+($B$23+$B$24)*$B$26+SUM($B$71:L71))/2*$B33</f>
        <v>-617895.14463276824</v>
      </c>
      <c r="M69" s="264">
        <f>-(($B$23+$B$24)*$B$26+($B$23+$B$24)*$B$26+SUM($B$71:M71))/2*$B33</f>
        <v>-602447.76601694908</v>
      </c>
      <c r="N69" s="264">
        <f>-(($B$23+$B$24)*$B$26+($B$23+$B$24)*$B$26+SUM($B$71:N71))/2*$B33</f>
        <v>-587000.38740112982</v>
      </c>
      <c r="O69" s="264">
        <f>-(($B$23+$B$24)*$B$26+($B$23+$B$24)*$B$26+SUM($B$71:O71))/2*$B33</f>
        <v>-571553.00878531055</v>
      </c>
      <c r="P69" s="264">
        <f>-(($B$23+$B$24)*$B$26+($B$23+$B$24)*$B$26+SUM($B$71:P71))/2*$B33</f>
        <v>-556105.6301694914</v>
      </c>
      <c r="Q69" s="264">
        <f>-(($B$23+$B$24)*$B$26+($B$23+$B$24)*$B$26+SUM($B$71:Q71))/2*$B33</f>
        <v>-540658.25155367213</v>
      </c>
      <c r="R69" s="264">
        <f>-(($B$23+$B$24)*$B$26+($B$23+$B$24)*$B$26+SUM($B$71:R71))/2*$B33</f>
        <v>-525210.87293785298</v>
      </c>
      <c r="S69" s="264">
        <f>-(($B$23+$B$24)*$B$26+($B$23+$B$24)*$B$26+SUM($B$71:S71))/2*$B33</f>
        <v>-509763.49432203377</v>
      </c>
      <c r="T69" s="264">
        <f>-(($B$23+$B$24)*$B$26+($B$23+$B$24)*$B$26+SUM($B$71:T71))/2*$B33</f>
        <v>-494316.11570621456</v>
      </c>
      <c r="U69" s="264">
        <f>-(($B$23+$B$24)*$B$26+($B$23+$B$24)*$B$26+SUM($B$71:U71))/2*$B33</f>
        <v>-478868.73709039536</v>
      </c>
      <c r="V69" s="264">
        <f>-(($B$23+$B$24)*$B$26+($B$23+$B$24)*$B$26+SUM($B$71:V71))/2*$B33</f>
        <v>-463421.35847457609</v>
      </c>
      <c r="W69" s="264">
        <f>-(($B$23+$B$24)*$B$26+($B$23+$B$24)*$B$26+SUM($B$71:W71))/2*$B33</f>
        <v>-447973.97985875694</v>
      </c>
      <c r="X69" s="264">
        <f>-(($B$23+$B$24)*$B$26+($B$23+$B$24)*$B$26+SUM($B$71:X71))/2*$B33</f>
        <v>-432526.60124293773</v>
      </c>
      <c r="Y69" s="264">
        <f>-(($B$23+$B$24)*$B$26+($B$23+$B$24)*$B$26+SUM($B$71:Y71))/2*$B33</f>
        <v>-417079.22262711852</v>
      </c>
      <c r="Z69" s="264">
        <f>-(($B$23+$B$24)*$B$26+($B$23+$B$24)*$B$26+SUM($B$71:Z71))/2*$B33</f>
        <v>-401631.84401129931</v>
      </c>
      <c r="AA69" s="264">
        <f>-(($B$23+$B$24)*$B$26+($B$23+$B$24)*$B$26+SUM($B$71:AA71))/2*$B33</f>
        <v>-386184.46539548016</v>
      </c>
    </row>
    <row r="70" spans="1:27" s="202" customFormat="1" ht="14.25" x14ac:dyDescent="0.25">
      <c r="A70" s="267" t="s">
        <v>553</v>
      </c>
      <c r="B70" s="262">
        <f t="shared" ref="B70:AA70" si="10">B62+B63</f>
        <v>0</v>
      </c>
      <c r="C70" s="262">
        <f t="shared" si="10"/>
        <v>144950.18978706689</v>
      </c>
      <c r="D70" s="262">
        <f t="shared" si="10"/>
        <v>150051.04746259307</v>
      </c>
      <c r="E70" s="262">
        <f t="shared" si="10"/>
        <v>170671.68654855888</v>
      </c>
      <c r="F70" s="262">
        <f t="shared" si="10"/>
        <v>186119.06516437815</v>
      </c>
      <c r="G70" s="262">
        <f t="shared" si="10"/>
        <v>201566.4437801973</v>
      </c>
      <c r="H70" s="262">
        <f t="shared" si="10"/>
        <v>217013.82239601656</v>
      </c>
      <c r="I70" s="262">
        <f t="shared" si="10"/>
        <v>232461.20101183571</v>
      </c>
      <c r="J70" s="262">
        <f t="shared" si="10"/>
        <v>424595.54711938533</v>
      </c>
      <c r="K70" s="262">
        <f t="shared" si="10"/>
        <v>446271.46799236373</v>
      </c>
      <c r="L70" s="262">
        <f t="shared" si="10"/>
        <v>461718.846608183</v>
      </c>
      <c r="M70" s="263">
        <f t="shared" si="10"/>
        <v>477166.22522400215</v>
      </c>
      <c r="N70" s="262">
        <f t="shared" si="10"/>
        <v>492613.60383982142</v>
      </c>
      <c r="O70" s="262">
        <f t="shared" si="10"/>
        <v>508060.98245564068</v>
      </c>
      <c r="P70" s="262">
        <f t="shared" si="10"/>
        <v>841073.0453881853</v>
      </c>
      <c r="Q70" s="262">
        <f t="shared" si="10"/>
        <v>864627.84378480329</v>
      </c>
      <c r="R70" s="262">
        <f t="shared" si="10"/>
        <v>880075.22240062244</v>
      </c>
      <c r="S70" s="262">
        <f t="shared" si="10"/>
        <v>895522.60101644159</v>
      </c>
      <c r="T70" s="262">
        <f t="shared" si="10"/>
        <v>910969.97963226086</v>
      </c>
      <c r="U70" s="262">
        <f t="shared" si="10"/>
        <v>926417.35824808013</v>
      </c>
      <c r="V70" s="262">
        <f t="shared" si="10"/>
        <v>1115617.545044977</v>
      </c>
      <c r="W70" s="262">
        <f t="shared" si="10"/>
        <v>1140227.625228608</v>
      </c>
      <c r="X70" s="262">
        <f t="shared" si="10"/>
        <v>1155675.0038444274</v>
      </c>
      <c r="Y70" s="262">
        <f t="shared" si="10"/>
        <v>1171122.3824602466</v>
      </c>
      <c r="Z70" s="262">
        <f t="shared" si="10"/>
        <v>1186569.7610760657</v>
      </c>
      <c r="AA70" s="262">
        <f t="shared" si="10"/>
        <v>1202017.1396918849</v>
      </c>
    </row>
    <row r="71" spans="1:27" x14ac:dyDescent="0.25">
      <c r="A71" s="266" t="s">
        <v>309</v>
      </c>
      <c r="B71" s="264">
        <v>0</v>
      </c>
      <c r="C71" s="264">
        <f>IF($B$23-ABS(SUM($B$71:B71))&gt;0,-$B$23/$B$25,0)</f>
        <v>-1404307.1468926552</v>
      </c>
      <c r="D71" s="264">
        <f>IF($B$23-ABS(SUM($B$71:C71))&gt;0,-$B$23/$B$25,0)</f>
        <v>-1404307.1468926552</v>
      </c>
      <c r="E71" s="264">
        <f>IF($B$23-ABS(SUM($B$71:D71))&gt;0,-$B$23/$B$25,0)</f>
        <v>-1404307.1468926552</v>
      </c>
      <c r="F71" s="264">
        <f>IF($B$23-ABS(SUM($B$71:E71))&gt;0,-$B$23/$B$25,0)</f>
        <v>-1404307.1468926552</v>
      </c>
      <c r="G71" s="264">
        <f>IF($B$23-ABS(SUM($B$71:F71))&gt;0,-$B$23/$B$25,0)</f>
        <v>-1404307.1468926552</v>
      </c>
      <c r="H71" s="264">
        <f>IF($B$23-ABS(SUM($B$71:G71))&gt;0,-$B$23/$B$25,0)</f>
        <v>-1404307.1468926552</v>
      </c>
      <c r="I71" s="264">
        <f>IF($B$23-ABS(SUM($B$71:H71))&gt;0,-$B$23/$B$25,0)</f>
        <v>-1404307.1468926552</v>
      </c>
      <c r="J71" s="264">
        <f>IF($B$23-ABS(SUM($B$71:I71))&gt;0,-$B$23/$B$25,0)</f>
        <v>-1404307.1468926552</v>
      </c>
      <c r="K71" s="264">
        <f>IF($B$23-ABS(SUM($B$71:J71))&gt;0,-$B$23/$B$25,0)</f>
        <v>-1404307.1468926552</v>
      </c>
      <c r="L71" s="264">
        <f>IF($B$23-ABS(SUM($B$71:K71))&gt;0,-$B$23/$B$25,0)</f>
        <v>-1404307.1468926552</v>
      </c>
      <c r="M71" s="264">
        <f>IF($B$23-ABS(SUM($B$71:L71))&gt;0,-$B$23/$B$25,0)</f>
        <v>-1404307.1468926552</v>
      </c>
      <c r="N71" s="264">
        <f>IF($B$23-ABS(SUM($B$71:M71))&gt;0,-$B$23/$B$25,0)</f>
        <v>-1404307.1468926552</v>
      </c>
      <c r="O71" s="264">
        <f>IF($B$23-ABS(SUM($B$71:N71))&gt;0,-$B$23/$B$25,0)</f>
        <v>-1404307.1468926552</v>
      </c>
      <c r="P71" s="264">
        <f>IF($B$23-ABS(SUM($B$71:O71))&gt;0,-$B$23/$B$25,0)</f>
        <v>-1404307.1468926552</v>
      </c>
      <c r="Q71" s="264">
        <f>IF($B$23-ABS(SUM($B$71:P71))&gt;0,-$B$23/$B$25,0)</f>
        <v>-1404307.1468926552</v>
      </c>
      <c r="R71" s="264">
        <f>IF($B$23-ABS(SUM($B$71:Q71))&gt;0,-$B$23/$B$25,0)</f>
        <v>-1404307.1468926552</v>
      </c>
      <c r="S71" s="264">
        <f>IF($B$23-ABS(SUM($B$71:R71))&gt;0,-$B$23/$B$25,0)</f>
        <v>-1404307.1468926552</v>
      </c>
      <c r="T71" s="264">
        <f>IF($B$23-ABS(SUM($B$71:S71))&gt;0,-$B$23/$B$25,0)</f>
        <v>-1404307.1468926552</v>
      </c>
      <c r="U71" s="264">
        <f>IF($B$23-ABS(SUM($B$71:T71))&gt;0,-$B$23/$B$25,0)</f>
        <v>-1404307.1468926552</v>
      </c>
      <c r="V71" s="264">
        <f>IF($B$23-ABS(SUM($B$71:U71))&gt;0,-$B$23/$B$25,0)</f>
        <v>-1404307.1468926552</v>
      </c>
      <c r="W71" s="264">
        <f>IF($B$23-ABS(SUM($B$71:V71))&gt;0,-$B$23/$B$25,0)</f>
        <v>-1404307.1468926552</v>
      </c>
      <c r="X71" s="264">
        <f>IF($B$23-ABS(SUM($B$71:W71))&gt;0,-$B$23/$B$25,0)</f>
        <v>-1404307.1468926552</v>
      </c>
      <c r="Y71" s="264">
        <f>IF($B$23-ABS(SUM($B$71:X71))&gt;0,-$B$23/$B$25,0)</f>
        <v>-1404307.1468926552</v>
      </c>
      <c r="Z71" s="264">
        <f>IF($B$23-ABS(SUM($B$71:Y71))&gt;0,-$B$23/$B$25,0)</f>
        <v>-1404307.1468926552</v>
      </c>
      <c r="AA71" s="264">
        <f>IF($B$23-ABS(SUM($B$71:Z71))&gt;0,-$B$23/$B$25,0)</f>
        <v>-1404307.1468926552</v>
      </c>
    </row>
    <row r="72" spans="1:27" s="202" customFormat="1" ht="14.25" x14ac:dyDescent="0.25">
      <c r="A72" s="267" t="s">
        <v>554</v>
      </c>
      <c r="B72" s="262">
        <f t="shared" ref="B72:AA72" si="11">B70+B71</f>
        <v>0</v>
      </c>
      <c r="C72" s="262">
        <f t="shared" si="11"/>
        <v>-1259356.9571055882</v>
      </c>
      <c r="D72" s="262">
        <f t="shared" si="11"/>
        <v>-1254256.0994300621</v>
      </c>
      <c r="E72" s="262">
        <f t="shared" si="11"/>
        <v>-1233635.4603440962</v>
      </c>
      <c r="F72" s="262">
        <f t="shared" si="11"/>
        <v>-1218188.081728277</v>
      </c>
      <c r="G72" s="262">
        <f t="shared" si="11"/>
        <v>-1202740.7031124579</v>
      </c>
      <c r="H72" s="262">
        <f t="shared" si="11"/>
        <v>-1187293.3244966385</v>
      </c>
      <c r="I72" s="262">
        <f t="shared" si="11"/>
        <v>-1171845.9458808196</v>
      </c>
      <c r="J72" s="262">
        <f t="shared" si="11"/>
        <v>-979711.59977326985</v>
      </c>
      <c r="K72" s="262">
        <f t="shared" si="11"/>
        <v>-958035.67890029144</v>
      </c>
      <c r="L72" s="262">
        <f t="shared" si="11"/>
        <v>-942588.30028447218</v>
      </c>
      <c r="M72" s="263">
        <f t="shared" si="11"/>
        <v>-927140.92166865303</v>
      </c>
      <c r="N72" s="262">
        <f t="shared" si="11"/>
        <v>-911693.54305283376</v>
      </c>
      <c r="O72" s="262">
        <f t="shared" si="11"/>
        <v>-896246.16443701449</v>
      </c>
      <c r="P72" s="262">
        <f t="shared" si="11"/>
        <v>-563234.10150446987</v>
      </c>
      <c r="Q72" s="262">
        <f t="shared" si="11"/>
        <v>-539679.30310785188</v>
      </c>
      <c r="R72" s="262">
        <f t="shared" si="11"/>
        <v>-524231.92449203273</v>
      </c>
      <c r="S72" s="262">
        <f t="shared" si="11"/>
        <v>-508784.54587621358</v>
      </c>
      <c r="T72" s="262">
        <f t="shared" si="11"/>
        <v>-493337.16726039432</v>
      </c>
      <c r="U72" s="262">
        <f t="shared" si="11"/>
        <v>-477889.78864457505</v>
      </c>
      <c r="V72" s="262">
        <f t="shared" si="11"/>
        <v>-288689.60184767819</v>
      </c>
      <c r="W72" s="262">
        <f t="shared" si="11"/>
        <v>-264079.52166404715</v>
      </c>
      <c r="X72" s="262">
        <f t="shared" si="11"/>
        <v>-248632.14304822776</v>
      </c>
      <c r="Y72" s="262">
        <f t="shared" si="11"/>
        <v>-233184.76443240861</v>
      </c>
      <c r="Z72" s="262">
        <f t="shared" si="11"/>
        <v>-217737.38581658946</v>
      </c>
      <c r="AA72" s="262">
        <f t="shared" si="11"/>
        <v>-202290.00720077031</v>
      </c>
    </row>
    <row r="73" spans="1:27" x14ac:dyDescent="0.25">
      <c r="A73" s="266" t="s">
        <v>308</v>
      </c>
      <c r="B73" s="264">
        <f t="shared" ref="B73:AA73" si="12">-B59</f>
        <v>0</v>
      </c>
      <c r="C73" s="264">
        <f t="shared" si="12"/>
        <v>0</v>
      </c>
      <c r="D73" s="264">
        <f t="shared" si="12"/>
        <v>0</v>
      </c>
      <c r="E73" s="264">
        <f t="shared" si="12"/>
        <v>0</v>
      </c>
      <c r="F73" s="264">
        <f t="shared" si="12"/>
        <v>0</v>
      </c>
      <c r="G73" s="264">
        <f t="shared" si="12"/>
        <v>0</v>
      </c>
      <c r="H73" s="264">
        <f t="shared" si="12"/>
        <v>0</v>
      </c>
      <c r="I73" s="264">
        <f t="shared" si="12"/>
        <v>0</v>
      </c>
      <c r="J73" s="264">
        <f t="shared" si="12"/>
        <v>0</v>
      </c>
      <c r="K73" s="264">
        <f t="shared" si="12"/>
        <v>0</v>
      </c>
      <c r="L73" s="264">
        <f t="shared" si="12"/>
        <v>0</v>
      </c>
      <c r="M73" s="265">
        <f t="shared" si="12"/>
        <v>0</v>
      </c>
      <c r="N73" s="264">
        <f t="shared" si="12"/>
        <v>0</v>
      </c>
      <c r="O73" s="264">
        <f t="shared" si="12"/>
        <v>0</v>
      </c>
      <c r="P73" s="264">
        <f t="shared" si="12"/>
        <v>0</v>
      </c>
      <c r="Q73" s="264">
        <f t="shared" si="12"/>
        <v>0</v>
      </c>
      <c r="R73" s="264">
        <f t="shared" si="12"/>
        <v>0</v>
      </c>
      <c r="S73" s="264">
        <f t="shared" si="12"/>
        <v>0</v>
      </c>
      <c r="T73" s="264">
        <f t="shared" si="12"/>
        <v>0</v>
      </c>
      <c r="U73" s="264">
        <f t="shared" si="12"/>
        <v>0</v>
      </c>
      <c r="V73" s="264">
        <f t="shared" si="12"/>
        <v>0</v>
      </c>
      <c r="W73" s="264">
        <f t="shared" si="12"/>
        <v>0</v>
      </c>
      <c r="X73" s="264">
        <f t="shared" si="12"/>
        <v>0</v>
      </c>
      <c r="Y73" s="264">
        <f t="shared" si="12"/>
        <v>0</v>
      </c>
      <c r="Z73" s="264">
        <f t="shared" si="12"/>
        <v>0</v>
      </c>
      <c r="AA73" s="264">
        <f t="shared" si="12"/>
        <v>0</v>
      </c>
    </row>
    <row r="74" spans="1:27" s="202" customFormat="1" ht="14.25" x14ac:dyDescent="0.25">
      <c r="A74" s="267" t="s">
        <v>312</v>
      </c>
      <c r="B74" s="262">
        <f t="shared" ref="B74:AA74" si="13">B72+B73</f>
        <v>0</v>
      </c>
      <c r="C74" s="262">
        <f t="shared" si="13"/>
        <v>-1259356.9571055882</v>
      </c>
      <c r="D74" s="262">
        <f t="shared" si="13"/>
        <v>-1254256.0994300621</v>
      </c>
      <c r="E74" s="262">
        <f t="shared" si="13"/>
        <v>-1233635.4603440962</v>
      </c>
      <c r="F74" s="262">
        <f t="shared" si="13"/>
        <v>-1218188.081728277</v>
      </c>
      <c r="G74" s="262">
        <f t="shared" si="13"/>
        <v>-1202740.7031124579</v>
      </c>
      <c r="H74" s="262">
        <f t="shared" si="13"/>
        <v>-1187293.3244966385</v>
      </c>
      <c r="I74" s="262">
        <f t="shared" si="13"/>
        <v>-1171845.9458808196</v>
      </c>
      <c r="J74" s="262">
        <f t="shared" si="13"/>
        <v>-979711.59977326985</v>
      </c>
      <c r="K74" s="262">
        <f t="shared" si="13"/>
        <v>-958035.67890029144</v>
      </c>
      <c r="L74" s="262">
        <f t="shared" si="13"/>
        <v>-942588.30028447218</v>
      </c>
      <c r="M74" s="263">
        <f t="shared" si="13"/>
        <v>-927140.92166865303</v>
      </c>
      <c r="N74" s="262">
        <f t="shared" si="13"/>
        <v>-911693.54305283376</v>
      </c>
      <c r="O74" s="262">
        <f t="shared" si="13"/>
        <v>-896246.16443701449</v>
      </c>
      <c r="P74" s="262">
        <f t="shared" si="13"/>
        <v>-563234.10150446987</v>
      </c>
      <c r="Q74" s="262">
        <f t="shared" si="13"/>
        <v>-539679.30310785188</v>
      </c>
      <c r="R74" s="262">
        <f t="shared" si="13"/>
        <v>-524231.92449203273</v>
      </c>
      <c r="S74" s="262">
        <f t="shared" si="13"/>
        <v>-508784.54587621358</v>
      </c>
      <c r="T74" s="262">
        <f t="shared" si="13"/>
        <v>-493337.16726039432</v>
      </c>
      <c r="U74" s="262">
        <f t="shared" si="13"/>
        <v>-477889.78864457505</v>
      </c>
      <c r="V74" s="262">
        <f t="shared" si="13"/>
        <v>-288689.60184767819</v>
      </c>
      <c r="W74" s="262">
        <f t="shared" si="13"/>
        <v>-264079.52166404715</v>
      </c>
      <c r="X74" s="262">
        <f t="shared" si="13"/>
        <v>-248632.14304822776</v>
      </c>
      <c r="Y74" s="262">
        <f t="shared" si="13"/>
        <v>-233184.76443240861</v>
      </c>
      <c r="Z74" s="262">
        <f t="shared" si="13"/>
        <v>-217737.38581658946</v>
      </c>
      <c r="AA74" s="262">
        <f t="shared" si="13"/>
        <v>-202290.00720077031</v>
      </c>
    </row>
    <row r="75" spans="1:27" x14ac:dyDescent="0.25">
      <c r="A75" s="266" t="s">
        <v>307</v>
      </c>
      <c r="B75" s="264">
        <f t="shared" ref="B75:AA75" si="14">-B74*$B$34</f>
        <v>0</v>
      </c>
      <c r="C75" s="264">
        <f t="shared" si="14"/>
        <v>251871.39142111765</v>
      </c>
      <c r="D75" s="264">
        <f t="shared" si="14"/>
        <v>250851.21988601243</v>
      </c>
      <c r="E75" s="264">
        <f t="shared" si="14"/>
        <v>246727.09206881924</v>
      </c>
      <c r="F75" s="264">
        <f t="shared" si="14"/>
        <v>243637.61634565541</v>
      </c>
      <c r="G75" s="264">
        <f t="shared" si="14"/>
        <v>240548.1406224916</v>
      </c>
      <c r="H75" s="264">
        <f t="shared" si="14"/>
        <v>237458.6648993277</v>
      </c>
      <c r="I75" s="264">
        <f t="shared" si="14"/>
        <v>234369.18917616393</v>
      </c>
      <c r="J75" s="264">
        <f t="shared" si="14"/>
        <v>195942.31995465397</v>
      </c>
      <c r="K75" s="264">
        <f t="shared" si="14"/>
        <v>191607.13578005831</v>
      </c>
      <c r="L75" s="264">
        <f t="shared" si="14"/>
        <v>188517.66005689444</v>
      </c>
      <c r="M75" s="265">
        <f t="shared" si="14"/>
        <v>185428.18433373061</v>
      </c>
      <c r="N75" s="264">
        <f t="shared" si="14"/>
        <v>182338.70861056677</v>
      </c>
      <c r="O75" s="264">
        <f t="shared" si="14"/>
        <v>179249.2328874029</v>
      </c>
      <c r="P75" s="264">
        <f t="shared" si="14"/>
        <v>112646.82030089397</v>
      </c>
      <c r="Q75" s="264">
        <f t="shared" si="14"/>
        <v>107935.86062157038</v>
      </c>
      <c r="R75" s="264">
        <f t="shared" si="14"/>
        <v>104846.38489840656</v>
      </c>
      <c r="S75" s="264">
        <f t="shared" si="14"/>
        <v>101756.90917524272</v>
      </c>
      <c r="T75" s="264">
        <f t="shared" si="14"/>
        <v>98667.433452078869</v>
      </c>
      <c r="U75" s="264">
        <f t="shared" si="14"/>
        <v>95577.957728915018</v>
      </c>
      <c r="V75" s="264">
        <f t="shared" si="14"/>
        <v>57737.920369535641</v>
      </c>
      <c r="W75" s="264">
        <f t="shared" si="14"/>
        <v>52815.904332809434</v>
      </c>
      <c r="X75" s="264">
        <f t="shared" si="14"/>
        <v>49726.428609645554</v>
      </c>
      <c r="Y75" s="264">
        <f t="shared" si="14"/>
        <v>46636.952886481726</v>
      </c>
      <c r="Z75" s="264">
        <f t="shared" si="14"/>
        <v>43547.477163317897</v>
      </c>
      <c r="AA75" s="264">
        <f t="shared" si="14"/>
        <v>40458.001440154068</v>
      </c>
    </row>
    <row r="76" spans="1:27" ht="16.5" thickBot="1" x14ac:dyDescent="0.3">
      <c r="A76" s="268" t="s">
        <v>311</v>
      </c>
      <c r="B76" s="269">
        <f t="shared" ref="B76:AA76" si="15">B74+B75</f>
        <v>0</v>
      </c>
      <c r="C76" s="269">
        <f t="shared" si="15"/>
        <v>-1007485.5656844706</v>
      </c>
      <c r="D76" s="269">
        <f t="shared" si="15"/>
        <v>-1003404.8795440497</v>
      </c>
      <c r="E76" s="269">
        <f t="shared" si="15"/>
        <v>-986908.36827527697</v>
      </c>
      <c r="F76" s="269">
        <f t="shared" si="15"/>
        <v>-974550.46538262162</v>
      </c>
      <c r="G76" s="269">
        <f t="shared" si="15"/>
        <v>-962192.56248996628</v>
      </c>
      <c r="H76" s="269">
        <f t="shared" si="15"/>
        <v>-949834.65959731082</v>
      </c>
      <c r="I76" s="269">
        <f t="shared" si="15"/>
        <v>-937476.75670465571</v>
      </c>
      <c r="J76" s="269">
        <f t="shared" si="15"/>
        <v>-783769.27981861588</v>
      </c>
      <c r="K76" s="269">
        <f t="shared" si="15"/>
        <v>-766428.54312023311</v>
      </c>
      <c r="L76" s="269">
        <f t="shared" si="15"/>
        <v>-754070.64022757777</v>
      </c>
      <c r="M76" s="270">
        <f t="shared" si="15"/>
        <v>-741712.73733492242</v>
      </c>
      <c r="N76" s="269">
        <f t="shared" si="15"/>
        <v>-729354.83444226696</v>
      </c>
      <c r="O76" s="269">
        <f t="shared" si="15"/>
        <v>-716996.93154961162</v>
      </c>
      <c r="P76" s="269">
        <f t="shared" si="15"/>
        <v>-450587.2812035759</v>
      </c>
      <c r="Q76" s="269">
        <f t="shared" si="15"/>
        <v>-431743.44248628151</v>
      </c>
      <c r="R76" s="269">
        <f t="shared" si="15"/>
        <v>-419385.53959362616</v>
      </c>
      <c r="S76" s="269">
        <f t="shared" si="15"/>
        <v>-407027.63670097088</v>
      </c>
      <c r="T76" s="269">
        <f t="shared" si="15"/>
        <v>-394669.73380831548</v>
      </c>
      <c r="U76" s="269">
        <f t="shared" si="15"/>
        <v>-382311.83091566002</v>
      </c>
      <c r="V76" s="269">
        <f t="shared" si="15"/>
        <v>-230951.68147814256</v>
      </c>
      <c r="W76" s="269">
        <f t="shared" si="15"/>
        <v>-211263.61733123771</v>
      </c>
      <c r="X76" s="269">
        <f t="shared" si="15"/>
        <v>-198905.71443858222</v>
      </c>
      <c r="Y76" s="269">
        <f t="shared" si="15"/>
        <v>-186547.8115459269</v>
      </c>
      <c r="Z76" s="269">
        <f t="shared" si="15"/>
        <v>-174189.90865327156</v>
      </c>
      <c r="AA76" s="269">
        <f t="shared" si="15"/>
        <v>-161832.00576061624</v>
      </c>
    </row>
    <row r="77" spans="1:27" s="274" customFormat="1" ht="16.5" thickBot="1" x14ac:dyDescent="0.3">
      <c r="A77" s="271"/>
      <c r="B77" s="272">
        <v>0</v>
      </c>
      <c r="C77" s="272">
        <v>1</v>
      </c>
      <c r="D77" s="272">
        <f>C77+1</f>
        <v>2</v>
      </c>
      <c r="E77" s="272">
        <f t="shared" ref="E77:AA77" si="16">D77+1</f>
        <v>3</v>
      </c>
      <c r="F77" s="272">
        <f t="shared" si="16"/>
        <v>4</v>
      </c>
      <c r="G77" s="272">
        <f t="shared" si="16"/>
        <v>5</v>
      </c>
      <c r="H77" s="272">
        <f t="shared" si="16"/>
        <v>6</v>
      </c>
      <c r="I77" s="272">
        <f t="shared" si="16"/>
        <v>7</v>
      </c>
      <c r="J77" s="272">
        <f t="shared" si="16"/>
        <v>8</v>
      </c>
      <c r="K77" s="272">
        <f t="shared" si="16"/>
        <v>9</v>
      </c>
      <c r="L77" s="272">
        <f t="shared" si="16"/>
        <v>10</v>
      </c>
      <c r="M77" s="273">
        <f t="shared" si="16"/>
        <v>11</v>
      </c>
      <c r="N77" s="272">
        <f t="shared" si="16"/>
        <v>12</v>
      </c>
      <c r="O77" s="272">
        <f t="shared" si="16"/>
        <v>13</v>
      </c>
      <c r="P77" s="272">
        <f t="shared" si="16"/>
        <v>14</v>
      </c>
      <c r="Q77" s="272">
        <f t="shared" si="16"/>
        <v>15</v>
      </c>
      <c r="R77" s="272">
        <f t="shared" si="16"/>
        <v>16</v>
      </c>
      <c r="S77" s="272">
        <f t="shared" si="16"/>
        <v>17</v>
      </c>
      <c r="T77" s="272">
        <f t="shared" si="16"/>
        <v>18</v>
      </c>
      <c r="U77" s="272">
        <f t="shared" si="16"/>
        <v>19</v>
      </c>
      <c r="V77" s="272">
        <f t="shared" si="16"/>
        <v>20</v>
      </c>
      <c r="W77" s="272">
        <f t="shared" si="16"/>
        <v>21</v>
      </c>
      <c r="X77" s="272">
        <f t="shared" si="16"/>
        <v>22</v>
      </c>
      <c r="Y77" s="272">
        <f t="shared" si="16"/>
        <v>23</v>
      </c>
      <c r="Z77" s="272">
        <f t="shared" si="16"/>
        <v>24</v>
      </c>
      <c r="AA77" s="272">
        <f t="shared" si="16"/>
        <v>25</v>
      </c>
    </row>
    <row r="78" spans="1:27" ht="31.5" x14ac:dyDescent="0.25">
      <c r="A78" s="250" t="s">
        <v>310</v>
      </c>
      <c r="B78" s="237" t="str">
        <f>B45</f>
        <v>Год окончания строительства 2019</v>
      </c>
      <c r="C78" s="237">
        <f t="shared" ref="C78:AA78" si="17">C45</f>
        <v>2020</v>
      </c>
      <c r="D78" s="237">
        <f t="shared" si="17"/>
        <v>2021</v>
      </c>
      <c r="E78" s="237">
        <f t="shared" si="17"/>
        <v>2022</v>
      </c>
      <c r="F78" s="237">
        <f t="shared" si="17"/>
        <v>2023</v>
      </c>
      <c r="G78" s="237">
        <f t="shared" si="17"/>
        <v>2024</v>
      </c>
      <c r="H78" s="237">
        <f t="shared" si="17"/>
        <v>2025</v>
      </c>
      <c r="I78" s="237">
        <f t="shared" si="17"/>
        <v>2026</v>
      </c>
      <c r="J78" s="237">
        <f t="shared" si="17"/>
        <v>2027</v>
      </c>
      <c r="K78" s="237">
        <f t="shared" si="17"/>
        <v>2028</v>
      </c>
      <c r="L78" s="237">
        <f t="shared" si="17"/>
        <v>2029</v>
      </c>
      <c r="M78" s="251">
        <f t="shared" si="17"/>
        <v>2030</v>
      </c>
      <c r="N78" s="237">
        <f t="shared" si="17"/>
        <v>2031</v>
      </c>
      <c r="O78" s="237">
        <f t="shared" si="17"/>
        <v>2032</v>
      </c>
      <c r="P78" s="237">
        <f t="shared" si="17"/>
        <v>2033</v>
      </c>
      <c r="Q78" s="237">
        <f t="shared" si="17"/>
        <v>2034</v>
      </c>
      <c r="R78" s="237">
        <f t="shared" si="17"/>
        <v>2035</v>
      </c>
      <c r="S78" s="237">
        <f t="shared" si="17"/>
        <v>2036</v>
      </c>
      <c r="T78" s="237">
        <f t="shared" si="17"/>
        <v>2037</v>
      </c>
      <c r="U78" s="237">
        <f t="shared" si="17"/>
        <v>2038</v>
      </c>
      <c r="V78" s="237">
        <f t="shared" si="17"/>
        <v>2039</v>
      </c>
      <c r="W78" s="237">
        <f t="shared" si="17"/>
        <v>2040</v>
      </c>
      <c r="X78" s="237">
        <f t="shared" si="17"/>
        <v>2041</v>
      </c>
      <c r="Y78" s="237">
        <f t="shared" si="17"/>
        <v>2042</v>
      </c>
      <c r="Z78" s="237">
        <f t="shared" si="17"/>
        <v>2043</v>
      </c>
      <c r="AA78" s="237">
        <f t="shared" si="17"/>
        <v>2044</v>
      </c>
    </row>
    <row r="79" spans="1:27" s="202" customFormat="1" ht="14.25" x14ac:dyDescent="0.25">
      <c r="A79" s="261" t="s">
        <v>554</v>
      </c>
      <c r="B79" s="262">
        <f t="shared" ref="B79:AA79" si="18">B72</f>
        <v>0</v>
      </c>
      <c r="C79" s="262">
        <f t="shared" si="18"/>
        <v>-1259356.9571055882</v>
      </c>
      <c r="D79" s="262">
        <f t="shared" si="18"/>
        <v>-1254256.0994300621</v>
      </c>
      <c r="E79" s="262">
        <f t="shared" si="18"/>
        <v>-1233635.4603440962</v>
      </c>
      <c r="F79" s="262">
        <f t="shared" si="18"/>
        <v>-1218188.081728277</v>
      </c>
      <c r="G79" s="262">
        <f t="shared" si="18"/>
        <v>-1202740.7031124579</v>
      </c>
      <c r="H79" s="262">
        <f t="shared" si="18"/>
        <v>-1187293.3244966385</v>
      </c>
      <c r="I79" s="262">
        <f t="shared" si="18"/>
        <v>-1171845.9458808196</v>
      </c>
      <c r="J79" s="262">
        <f t="shared" si="18"/>
        <v>-979711.59977326985</v>
      </c>
      <c r="K79" s="262">
        <f t="shared" si="18"/>
        <v>-958035.67890029144</v>
      </c>
      <c r="L79" s="262">
        <f t="shared" si="18"/>
        <v>-942588.30028447218</v>
      </c>
      <c r="M79" s="263">
        <f t="shared" si="18"/>
        <v>-927140.92166865303</v>
      </c>
      <c r="N79" s="262">
        <f t="shared" si="18"/>
        <v>-911693.54305283376</v>
      </c>
      <c r="O79" s="262">
        <f t="shared" si="18"/>
        <v>-896246.16443701449</v>
      </c>
      <c r="P79" s="262">
        <f t="shared" si="18"/>
        <v>-563234.10150446987</v>
      </c>
      <c r="Q79" s="262">
        <f t="shared" si="18"/>
        <v>-539679.30310785188</v>
      </c>
      <c r="R79" s="262">
        <f t="shared" si="18"/>
        <v>-524231.92449203273</v>
      </c>
      <c r="S79" s="262">
        <f t="shared" si="18"/>
        <v>-508784.54587621358</v>
      </c>
      <c r="T79" s="262">
        <f t="shared" si="18"/>
        <v>-493337.16726039432</v>
      </c>
      <c r="U79" s="262">
        <f t="shared" si="18"/>
        <v>-477889.78864457505</v>
      </c>
      <c r="V79" s="262">
        <f t="shared" si="18"/>
        <v>-288689.60184767819</v>
      </c>
      <c r="W79" s="262">
        <f t="shared" si="18"/>
        <v>-264079.52166404715</v>
      </c>
      <c r="X79" s="262">
        <f t="shared" si="18"/>
        <v>-248632.14304822776</v>
      </c>
      <c r="Y79" s="262">
        <f t="shared" si="18"/>
        <v>-233184.76443240861</v>
      </c>
      <c r="Z79" s="262">
        <f t="shared" si="18"/>
        <v>-217737.38581658946</v>
      </c>
      <c r="AA79" s="262">
        <f t="shared" si="18"/>
        <v>-202290.00720077031</v>
      </c>
    </row>
    <row r="80" spans="1:27" x14ac:dyDescent="0.25">
      <c r="A80" s="266" t="s">
        <v>309</v>
      </c>
      <c r="B80" s="264">
        <f t="shared" ref="B80:AA80" si="19">-B71</f>
        <v>0</v>
      </c>
      <c r="C80" s="264">
        <f t="shared" si="19"/>
        <v>1404307.1468926552</v>
      </c>
      <c r="D80" s="264">
        <f t="shared" si="19"/>
        <v>1404307.1468926552</v>
      </c>
      <c r="E80" s="264">
        <f t="shared" si="19"/>
        <v>1404307.1468926552</v>
      </c>
      <c r="F80" s="264">
        <f t="shared" si="19"/>
        <v>1404307.1468926552</v>
      </c>
      <c r="G80" s="264">
        <f t="shared" si="19"/>
        <v>1404307.1468926552</v>
      </c>
      <c r="H80" s="264">
        <f t="shared" si="19"/>
        <v>1404307.1468926552</v>
      </c>
      <c r="I80" s="264">
        <f t="shared" si="19"/>
        <v>1404307.1468926552</v>
      </c>
      <c r="J80" s="264">
        <f t="shared" si="19"/>
        <v>1404307.1468926552</v>
      </c>
      <c r="K80" s="264">
        <f t="shared" si="19"/>
        <v>1404307.1468926552</v>
      </c>
      <c r="L80" s="264">
        <f t="shared" si="19"/>
        <v>1404307.1468926552</v>
      </c>
      <c r="M80" s="265">
        <f t="shared" si="19"/>
        <v>1404307.1468926552</v>
      </c>
      <c r="N80" s="264">
        <f t="shared" si="19"/>
        <v>1404307.1468926552</v>
      </c>
      <c r="O80" s="264">
        <f t="shared" si="19"/>
        <v>1404307.1468926552</v>
      </c>
      <c r="P80" s="264">
        <f t="shared" si="19"/>
        <v>1404307.1468926552</v>
      </c>
      <c r="Q80" s="264">
        <f t="shared" si="19"/>
        <v>1404307.1468926552</v>
      </c>
      <c r="R80" s="264">
        <f t="shared" si="19"/>
        <v>1404307.1468926552</v>
      </c>
      <c r="S80" s="264">
        <f t="shared" si="19"/>
        <v>1404307.1468926552</v>
      </c>
      <c r="T80" s="264">
        <f t="shared" si="19"/>
        <v>1404307.1468926552</v>
      </c>
      <c r="U80" s="264">
        <f t="shared" si="19"/>
        <v>1404307.1468926552</v>
      </c>
      <c r="V80" s="264">
        <f t="shared" si="19"/>
        <v>1404307.1468926552</v>
      </c>
      <c r="W80" s="264">
        <f t="shared" si="19"/>
        <v>1404307.1468926552</v>
      </c>
      <c r="X80" s="264">
        <f t="shared" si="19"/>
        <v>1404307.1468926552</v>
      </c>
      <c r="Y80" s="264">
        <f t="shared" si="19"/>
        <v>1404307.1468926552</v>
      </c>
      <c r="Z80" s="264">
        <f t="shared" si="19"/>
        <v>1404307.1468926552</v>
      </c>
      <c r="AA80" s="264">
        <f t="shared" si="19"/>
        <v>1404307.1468926552</v>
      </c>
    </row>
    <row r="81" spans="1:27" x14ac:dyDescent="0.25">
      <c r="A81" s="266" t="s">
        <v>308</v>
      </c>
      <c r="B81" s="264">
        <f t="shared" ref="B81:AA81" si="20">B73</f>
        <v>0</v>
      </c>
      <c r="C81" s="264">
        <f t="shared" si="20"/>
        <v>0</v>
      </c>
      <c r="D81" s="264">
        <f t="shared" si="20"/>
        <v>0</v>
      </c>
      <c r="E81" s="264">
        <f t="shared" si="20"/>
        <v>0</v>
      </c>
      <c r="F81" s="264">
        <f t="shared" si="20"/>
        <v>0</v>
      </c>
      <c r="G81" s="264">
        <f t="shared" si="20"/>
        <v>0</v>
      </c>
      <c r="H81" s="264">
        <f t="shared" si="20"/>
        <v>0</v>
      </c>
      <c r="I81" s="264">
        <f t="shared" si="20"/>
        <v>0</v>
      </c>
      <c r="J81" s="264">
        <f t="shared" si="20"/>
        <v>0</v>
      </c>
      <c r="K81" s="264">
        <f t="shared" si="20"/>
        <v>0</v>
      </c>
      <c r="L81" s="264">
        <f t="shared" si="20"/>
        <v>0</v>
      </c>
      <c r="M81" s="265">
        <f t="shared" si="20"/>
        <v>0</v>
      </c>
      <c r="N81" s="264">
        <f t="shared" si="20"/>
        <v>0</v>
      </c>
      <c r="O81" s="264">
        <f t="shared" si="20"/>
        <v>0</v>
      </c>
      <c r="P81" s="264">
        <f t="shared" si="20"/>
        <v>0</v>
      </c>
      <c r="Q81" s="264">
        <f t="shared" si="20"/>
        <v>0</v>
      </c>
      <c r="R81" s="264">
        <f t="shared" si="20"/>
        <v>0</v>
      </c>
      <c r="S81" s="264">
        <f t="shared" si="20"/>
        <v>0</v>
      </c>
      <c r="T81" s="264">
        <f t="shared" si="20"/>
        <v>0</v>
      </c>
      <c r="U81" s="264">
        <f t="shared" si="20"/>
        <v>0</v>
      </c>
      <c r="V81" s="264">
        <f t="shared" si="20"/>
        <v>0</v>
      </c>
      <c r="W81" s="264">
        <f t="shared" si="20"/>
        <v>0</v>
      </c>
      <c r="X81" s="264">
        <f t="shared" si="20"/>
        <v>0</v>
      </c>
      <c r="Y81" s="264">
        <f t="shared" si="20"/>
        <v>0</v>
      </c>
      <c r="Z81" s="264">
        <f t="shared" si="20"/>
        <v>0</v>
      </c>
      <c r="AA81" s="264">
        <f t="shared" si="20"/>
        <v>0</v>
      </c>
    </row>
    <row r="82" spans="1:27" x14ac:dyDescent="0.25">
      <c r="A82" s="266" t="s">
        <v>307</v>
      </c>
      <c r="B82" s="264">
        <f>IF(SUM($B$75:B75)+SUM($A$82:A82)&gt;0,0,SUM($B$75:B75)-SUM($A$82:A82))</f>
        <v>0</v>
      </c>
      <c r="C82" s="264">
        <f>IF(SUM($B$75:C75)+SUM($A$82:B82)&gt;0,0,SUM($B$75:C75)-SUM($A$82:B82))</f>
        <v>0</v>
      </c>
      <c r="D82" s="264">
        <f>IF(SUM($B$75:D75)+SUM($A$82:C82)&gt;0,0,SUM($B$75:D75)-SUM($A$82:C82))</f>
        <v>0</v>
      </c>
      <c r="E82" s="264">
        <f>IF(SUM($B$75:E75)+SUM($A$82:D82)&gt;0,0,SUM($B$75:E75)-SUM($A$82:D82))</f>
        <v>0</v>
      </c>
      <c r="F82" s="264">
        <f>IF(SUM($B$75:F75)+SUM($A$82:E82)&gt;0,0,SUM($B$75:F75)-SUM($A$82:E82))</f>
        <v>0</v>
      </c>
      <c r="G82" s="264">
        <f>IF(SUM($B$75:G75)+SUM($A$82:F82)&gt;0,0,SUM($B$75:G75)-SUM($A$82:F82))</f>
        <v>0</v>
      </c>
      <c r="H82" s="264">
        <f>IF(SUM($B$75:H75)+SUM($A$82:G82)&gt;0,0,SUM($B$75:H75)-SUM($A$82:G82))</f>
        <v>0</v>
      </c>
      <c r="I82" s="264">
        <f>IF(SUM($B$75:I75)+SUM($A$82:H82)&gt;0,0,SUM($B$75:I75)-SUM($A$82:H82))</f>
        <v>0</v>
      </c>
      <c r="J82" s="264">
        <f>IF(SUM($B$75:J75)+SUM($A$82:I82)&gt;0,0,SUM($B$75:J75)-SUM($A$82:I82))</f>
        <v>0</v>
      </c>
      <c r="K82" s="264">
        <f>IF(SUM($B$75:K75)+SUM($A$82:J82)&gt;0,0,SUM($B$75:K75)-SUM($A$82:J82))</f>
        <v>0</v>
      </c>
      <c r="L82" s="264">
        <f>IF(SUM($B$75:L75)+SUM($A$82:K82)&gt;0,0,SUM($B$75:L75)-SUM($A$82:K82))</f>
        <v>0</v>
      </c>
      <c r="M82" s="265">
        <f>IF(SUM($B$75:M75)+SUM($A$82:L82)&gt;0,0,SUM($B$75:M75)-SUM($A$82:L82))</f>
        <v>0</v>
      </c>
      <c r="N82" s="264">
        <f>IF(SUM($B$75:N75)+SUM($A$82:M82)&gt;0,0,SUM($B$75:N75)-SUM($A$82:M82))</f>
        <v>0</v>
      </c>
      <c r="O82" s="264">
        <f>IF(SUM($B$75:O75)+SUM($A$82:N82)&gt;0,0,SUM($B$75:O75)-SUM($A$82:N82))</f>
        <v>0</v>
      </c>
      <c r="P82" s="264">
        <f>IF(SUM($B$75:P75)+SUM($A$82:O82)&gt;0,0,SUM($B$75:P75)-SUM($A$82:O82))</f>
        <v>0</v>
      </c>
      <c r="Q82" s="264">
        <f>IF(SUM($B$75:Q75)+SUM($A$82:P82)&gt;0,0,SUM($B$75:Q75)-SUM($A$82:P82))</f>
        <v>0</v>
      </c>
      <c r="R82" s="264">
        <f>IF(SUM($B$75:R75)+SUM($A$82:Q82)&gt;0,0,SUM($B$75:R75)-SUM($A$82:Q82))</f>
        <v>0</v>
      </c>
      <c r="S82" s="264">
        <f>IF(SUM($B$75:S75)+SUM($A$82:R82)&gt;0,0,SUM($B$75:S75)-SUM($A$82:R82))</f>
        <v>0</v>
      </c>
      <c r="T82" s="264">
        <f>IF(SUM($B$75:T75)+SUM($A$82:S82)&gt;0,0,SUM($B$75:T75)-SUM($A$82:S82))</f>
        <v>0</v>
      </c>
      <c r="U82" s="264">
        <f>IF(SUM($B$75:U75)+SUM($A$82:T82)&gt;0,0,SUM($B$75:U75)-SUM($A$82:T82))</f>
        <v>0</v>
      </c>
      <c r="V82" s="264">
        <f>IF(SUM($B$75:V75)+SUM($A$82:U82)&gt;0,0,SUM($B$75:V75)-SUM($A$82:U82))</f>
        <v>0</v>
      </c>
      <c r="W82" s="264">
        <f>IF(SUM($B$75:W75)+SUM($A$82:V82)&gt;0,0,SUM($B$75:W75)-SUM($A$82:V82))</f>
        <v>0</v>
      </c>
      <c r="X82" s="264">
        <f>IF(SUM($B$75:X75)+SUM($A$82:W82)&gt;0,0,SUM($B$75:X75)-SUM($A$82:W82))</f>
        <v>0</v>
      </c>
      <c r="Y82" s="264">
        <f>IF(SUM($B$75:Y75)+SUM($A$82:X82)&gt;0,0,SUM($B$75:Y75)-SUM($A$82:X82))</f>
        <v>0</v>
      </c>
      <c r="Z82" s="264">
        <f>IF(SUM($B$75:Z75)+SUM($A$82:Y82)&gt;0,0,SUM($B$75:Z75)-SUM($A$82:Y82))</f>
        <v>0</v>
      </c>
      <c r="AA82" s="264">
        <f>IF(SUM($B$75:AA75)+SUM($A$82:Z82)&gt;0,0,SUM($B$75:AA75)-SUM($A$82:Z82))</f>
        <v>0</v>
      </c>
    </row>
    <row r="83" spans="1:27" x14ac:dyDescent="0.25">
      <c r="A83" s="266" t="s">
        <v>306</v>
      </c>
      <c r="B83" s="275">
        <f>IF(((SUM($B$62:B62)+SUM($B$64:B68))+SUM($B$85:B85))&lt;0,((SUM($B$62:B62)+SUM($B$64:B68))+SUM($B$85:B85))*0.2-SUM($A$83:A83),IF(SUM(A$83:$B83)&lt;0,0-SUM(A$83:$B83),0))</f>
        <v>-7021535.7344632763</v>
      </c>
      <c r="C83" s="275">
        <f>IF(((SUM($B$62:C62)+SUM($B$64:C68))+SUM($B$85:C85))&lt;0,((SUM($B$62:C62)+SUM($B$64:C68))+SUM($B$85:C85))*0.2-SUM($A$83:B83),IF(SUM(B$83:$B83)&lt;0,0-SUM(B$83:$B83),0))</f>
        <v>180374.34839244187</v>
      </c>
      <c r="D83" s="275">
        <f>IF(((SUM($B$62:D62)+SUM($B$64:D68))+SUM($B$85:D85))&lt;0,((SUM($B$62:D62)+SUM($B$64:D68))+SUM($B$85:D85))*0.2-SUM($A$83:C83),IF(SUM($B$83:C83)&lt;0,0-SUM($B$83:C83),0))</f>
        <v>178305.04420438223</v>
      </c>
      <c r="E83" s="275">
        <f>IF(((SUM($B$62:E62)+SUM($B$64:E68))+SUM($B$85:E85))&lt;0,((SUM($B$62:E62)+SUM($B$64:E68))+SUM($B$85:E85))*0.2-SUM($A$83:D83),IF(SUM($B$83:D83)&lt;0,0-SUM($B$83:D83),0))</f>
        <v>179339.69629841298</v>
      </c>
      <c r="F83" s="275">
        <f>IF(((SUM($B$62:F62)+SUM($B$64:F68))+SUM($B$85:F85))&lt;0,((SUM($B$62:F62)+SUM($B$64:F68))+SUM($B$85:F85))*0.2-SUM($A$83:E83),IF(SUM($B$83:E83)&lt;0,0-SUM($B$83:E83),0))</f>
        <v>179339.69629841205</v>
      </c>
      <c r="G83" s="275">
        <f>IF(((SUM($B$62:G62)+SUM($B$64:G68))+SUM($B$85:G85))&lt;0,((SUM($B$62:G62)+SUM($B$64:G68))+SUM($B$85:G85))*0.2-SUM($A$83:F83),IF(SUM($B$83:F83)&lt;0,0-SUM($B$83:F83),0))</f>
        <v>179339.69629841298</v>
      </c>
      <c r="H83" s="275">
        <f>IF(((SUM($B$62:H62)+SUM($B$64:H68))+SUM($B$85:H85))&lt;0,((SUM($B$62:H62)+SUM($B$64:H68))+SUM($B$85:H85))*0.2-SUM($A$83:G83),IF(SUM($B$83:G83)&lt;0,0-SUM($B$83:G83),0))</f>
        <v>179339.69629841112</v>
      </c>
      <c r="I83" s="275">
        <f>IF(((SUM($B$62:I62)+SUM($B$64:I68))+SUM($B$85:I85))&lt;0,((SUM($B$62:I62)+SUM($B$64:I68))+SUM($B$85:I85))*0.2-SUM($A$83:H83),IF(SUM($B$83:H83)&lt;0,0-SUM($B$83:H83),0))</f>
        <v>179339.69629841298</v>
      </c>
      <c r="J83" s="275">
        <f>IF(((SUM($B$62:J62)+SUM($B$64:J68))+SUM($B$85:J85))&lt;0,((SUM($B$62:J62)+SUM($B$64:J68))+SUM($B$85:J85))*0.2-SUM($A$83:I83),IF(SUM($B$83:I83)&lt;0,0-SUM($B$83:I83),0))</f>
        <v>214677.08979675826</v>
      </c>
      <c r="K83" s="275">
        <f>IF(((SUM($B$62:K62)+SUM($B$64:K68))+SUM($B$85:K85))&lt;0,((SUM($B$62:K62)+SUM($B$64:K68))+SUM($B$85:K85))*0.2-SUM($A$83:J83),IF(SUM($B$83:J83)&lt;0,0-SUM($B$83:J83),0))</f>
        <v>215922.79824819043</v>
      </c>
      <c r="L83" s="275">
        <f>IF(((SUM($B$62:L62)+SUM($B$64:L68))+SUM($B$85:L85))&lt;0,((SUM($B$62:L62)+SUM($B$64:L68))+SUM($B$85:L85))*0.2-SUM($A$83:K83),IF(SUM($B$83:K83)&lt;0,0-SUM($B$83:K83),0))</f>
        <v>215922.79824819043</v>
      </c>
      <c r="M83" s="275">
        <f>IF(((SUM($B$62:M62)+SUM($B$64:M68))+SUM($B$85:M85))&lt;0,((SUM($B$62:M62)+SUM($B$64:M68))+SUM($B$85:M85))*0.2-SUM($A$83:L83),IF(SUM($B$83:L83)&lt;0,0-SUM($B$83:L83),0))</f>
        <v>215922.79824819043</v>
      </c>
      <c r="N83" s="275">
        <f>IF(((SUM($B$62:N62)+SUM($B$64:N68))+SUM($B$85:N85))&lt;0,((SUM($B$62:N62)+SUM($B$64:N68))+SUM($B$85:N85))*0.2-SUM($A$83:M83),IF(SUM($B$83:M83)&lt;0,0-SUM($B$83:M83),0))</f>
        <v>215922.79824819043</v>
      </c>
      <c r="O83" s="275">
        <f>IF(((SUM($B$62:O62)+SUM($B$64:O68))+SUM($B$85:O85))&lt;0,((SUM($B$62:O62)+SUM($B$64:O68))+SUM($B$85:O85))*0.2-SUM($A$83:N83),IF(SUM($B$83:N83)&lt;0,0-SUM($B$83:N83),0))</f>
        <v>215922.79824819043</v>
      </c>
      <c r="P83" s="275">
        <f>IF(((SUM($B$62:P62)+SUM($B$64:P68))+SUM($B$85:P85))&lt;0,((SUM($B$62:P62)+SUM($B$64:P68))+SUM($B$85:P85))*0.2-SUM($A$83:O83),IF(SUM($B$83:O83)&lt;0,0-SUM($B$83:O83),0))</f>
        <v>279435.73511153506</v>
      </c>
      <c r="Q83" s="275">
        <f>IF(((SUM($B$62:Q62)+SUM($B$64:Q68))+SUM($B$85:Q85))&lt;0,((SUM($B$62:Q62)+SUM($B$64:Q68))+SUM($B$85:Q85))*0.2-SUM($A$83:P83),IF(SUM($B$83:P83)&lt;0,0-SUM($B$83:P83),0))</f>
        <v>281057.21906769508</v>
      </c>
      <c r="R83" s="275">
        <f>IF(((SUM($B$62:R62)+SUM($B$64:R68))+SUM($B$85:R85))&lt;0,((SUM($B$62:R62)+SUM($B$64:R68))+SUM($B$85:R85))*0.2-SUM($A$83:Q83),IF(SUM($B$83:Q83)&lt;0,0-SUM($B$83:Q83),0))</f>
        <v>281057.21906769508</v>
      </c>
      <c r="S83" s="275">
        <f>IF(((SUM($B$62:S62)+SUM($B$64:S68))+SUM($B$85:S85))&lt;0,((SUM($B$62:S62)+SUM($B$64:S68))+SUM($B$85:S85))*0.2-SUM($A$83:R83),IF(SUM($B$83:R83)&lt;0,0-SUM($B$83:R83),0))</f>
        <v>281057.21906769508</v>
      </c>
      <c r="T83" s="275">
        <f>IF(((SUM($B$62:T62)+SUM($B$64:T68))+SUM($B$85:T85))&lt;0,((SUM($B$62:T62)+SUM($B$64:T68))+SUM($B$85:T85))*0.2-SUM($A$83:S83),IF(SUM($B$83:S83)&lt;0,0-SUM($B$83:S83),0))</f>
        <v>281057.21906769462</v>
      </c>
      <c r="U83" s="275">
        <f>IF(((SUM($B$62:U62)+SUM($B$64:U68))+SUM($B$85:U85))&lt;0,((SUM($B$62:U62)+SUM($B$64:U68))+SUM($B$85:U85))*0.2-SUM($A$83:T83),IF(SUM($B$83:T83)&lt;0,0-SUM($B$83:T83),0))</f>
        <v>281057.21906769508</v>
      </c>
      <c r="V83" s="275">
        <f>IF(((SUM($B$62:V62)+SUM($B$64:V68))+SUM($B$85:V85))&lt;0,((SUM($B$62:V62)+SUM($B$64:V68))+SUM($B$85:V85))*0.2-SUM($A$83:U83),IF(SUM($B$83:U83)&lt;0,0-SUM($B$83:U83),0))</f>
        <v>315807.78070391063</v>
      </c>
      <c r="W83" s="275">
        <f>IF(((SUM($B$62:W62)+SUM($B$64:W68))+SUM($B$85:W85))&lt;0,((SUM($B$62:W62)+SUM($B$64:W68))+SUM($B$85:W85))*0.2-SUM($A$83:V83),IF(SUM($B$83:V83)&lt;0,0-SUM($B$83:V83),0))</f>
        <v>317640.321017473</v>
      </c>
      <c r="X83" s="275">
        <f>IF(((SUM($B$62:X62)+SUM($B$64:X68))+SUM($B$85:X85))&lt;0,((SUM($B$62:X62)+SUM($B$64:X68))+SUM($B$85:X85))*0.2-SUM($A$83:W83),IF(SUM($B$83:W83)&lt;0,0-SUM($B$83:W83),0))</f>
        <v>317640.32101747347</v>
      </c>
      <c r="Y83" s="275">
        <f>IF(((SUM($B$62:Y62)+SUM($B$64:Y68))+SUM($B$85:Y85))&lt;0,((SUM($B$62:Y62)+SUM($B$64:Y68))+SUM($B$85:Y85))*0.2-SUM($A$83:X83),IF(SUM($B$83:X83)&lt;0,0-SUM($B$83:X83),0))</f>
        <v>317640.321017473</v>
      </c>
      <c r="Z83" s="275">
        <f>IF(((SUM($B$62:Z62)+SUM($B$64:Z68))+SUM($B$85:Z85))&lt;0,((SUM($B$62:Z62)+SUM($B$64:Z68))+SUM($B$85:Z85))*0.2-SUM($A$83:Y83),IF(SUM($B$83:Y83)&lt;0,0-SUM($B$83:Y83),0))</f>
        <v>317640.32101747324</v>
      </c>
      <c r="AA83" s="275">
        <f>IF(((SUM($B$62:AA62)+SUM($B$64:AA68))+SUM($B$85:AA85))&lt;0,((SUM($B$62:AA62)+SUM($B$64:AA68))+SUM($B$85:AA85))*0.2-SUM($A$83:Z83),IF(SUM($B$83:Z83)&lt;0,0-SUM($B$83:Z83),0))</f>
        <v>317640.32101747324</v>
      </c>
    </row>
    <row r="84" spans="1:27" x14ac:dyDescent="0.25">
      <c r="A84" s="266" t="s">
        <v>305</v>
      </c>
      <c r="B84" s="264">
        <f>-B62*(B37)</f>
        <v>0</v>
      </c>
      <c r="C84" s="264">
        <f t="shared" ref="C84:AA84" si="21">-(C62-B62)*$B$37</f>
        <v>0</v>
      </c>
      <c r="D84" s="264">
        <f t="shared" si="21"/>
        <v>0</v>
      </c>
      <c r="E84" s="264">
        <f t="shared" si="21"/>
        <v>0</v>
      </c>
      <c r="F84" s="264">
        <f t="shared" si="21"/>
        <v>0</v>
      </c>
      <c r="G84" s="264">
        <f t="shared" si="21"/>
        <v>0</v>
      </c>
      <c r="H84" s="264">
        <f t="shared" si="21"/>
        <v>0</v>
      </c>
      <c r="I84" s="264">
        <f t="shared" si="21"/>
        <v>0</v>
      </c>
      <c r="J84" s="264">
        <f t="shared" si="21"/>
        <v>0</v>
      </c>
      <c r="K84" s="264">
        <f t="shared" si="21"/>
        <v>0</v>
      </c>
      <c r="L84" s="264">
        <f t="shared" si="21"/>
        <v>0</v>
      </c>
      <c r="M84" s="265">
        <f t="shared" si="21"/>
        <v>0</v>
      </c>
      <c r="N84" s="264">
        <f t="shared" si="21"/>
        <v>0</v>
      </c>
      <c r="O84" s="264">
        <f t="shared" si="21"/>
        <v>0</v>
      </c>
      <c r="P84" s="264">
        <f t="shared" si="21"/>
        <v>0</v>
      </c>
      <c r="Q84" s="264">
        <f t="shared" si="21"/>
        <v>0</v>
      </c>
      <c r="R84" s="264">
        <f t="shared" si="21"/>
        <v>0</v>
      </c>
      <c r="S84" s="264">
        <f t="shared" si="21"/>
        <v>0</v>
      </c>
      <c r="T84" s="264">
        <f t="shared" si="21"/>
        <v>0</v>
      </c>
      <c r="U84" s="264">
        <f t="shared" si="21"/>
        <v>0</v>
      </c>
      <c r="V84" s="264">
        <f t="shared" si="21"/>
        <v>0</v>
      </c>
      <c r="W84" s="264">
        <f t="shared" si="21"/>
        <v>0</v>
      </c>
      <c r="X84" s="264">
        <f t="shared" si="21"/>
        <v>0</v>
      </c>
      <c r="Y84" s="264">
        <f t="shared" si="21"/>
        <v>0</v>
      </c>
      <c r="Z84" s="264">
        <f t="shared" si="21"/>
        <v>0</v>
      </c>
      <c r="AA84" s="264">
        <f t="shared" si="21"/>
        <v>0</v>
      </c>
    </row>
    <row r="85" spans="1:27" x14ac:dyDescent="0.25">
      <c r="A85" s="266" t="s">
        <v>304</v>
      </c>
      <c r="B85" s="264">
        <f>-($B$23+$B$24)*$B$26</f>
        <v>-35107678.67231638</v>
      </c>
      <c r="C85" s="264">
        <v>0</v>
      </c>
      <c r="D85" s="264">
        <v>0</v>
      </c>
      <c r="E85" s="264">
        <v>0</v>
      </c>
      <c r="F85" s="264">
        <v>0</v>
      </c>
      <c r="G85" s="264">
        <v>0</v>
      </c>
      <c r="H85" s="264">
        <v>0</v>
      </c>
      <c r="I85" s="264">
        <v>0</v>
      </c>
      <c r="J85" s="264">
        <v>0</v>
      </c>
      <c r="K85" s="264">
        <v>0</v>
      </c>
      <c r="L85" s="264">
        <v>0</v>
      </c>
      <c r="M85" s="265">
        <v>0</v>
      </c>
      <c r="N85" s="264">
        <v>0</v>
      </c>
      <c r="O85" s="264">
        <v>0</v>
      </c>
      <c r="P85" s="264">
        <v>0</v>
      </c>
      <c r="Q85" s="264">
        <v>0</v>
      </c>
      <c r="R85" s="264">
        <v>0</v>
      </c>
      <c r="S85" s="264">
        <v>0</v>
      </c>
      <c r="T85" s="264">
        <v>0</v>
      </c>
      <c r="U85" s="264">
        <v>0</v>
      </c>
      <c r="V85" s="264">
        <v>0</v>
      </c>
      <c r="W85" s="264">
        <v>0</v>
      </c>
      <c r="X85" s="264">
        <v>0</v>
      </c>
      <c r="Y85" s="264">
        <v>0</v>
      </c>
      <c r="Z85" s="264">
        <v>0</v>
      </c>
      <c r="AA85" s="264">
        <v>0</v>
      </c>
    </row>
    <row r="86" spans="1:27" x14ac:dyDescent="0.25">
      <c r="A86" s="266" t="s">
        <v>303</v>
      </c>
      <c r="B86" s="264">
        <f t="shared" ref="B86:AA86" si="22">B57-B58</f>
        <v>0</v>
      </c>
      <c r="C86" s="264">
        <f t="shared" si="22"/>
        <v>0</v>
      </c>
      <c r="D86" s="264">
        <f t="shared" si="22"/>
        <v>0</v>
      </c>
      <c r="E86" s="264">
        <f t="shared" si="22"/>
        <v>0</v>
      </c>
      <c r="F86" s="264">
        <f t="shared" si="22"/>
        <v>0</v>
      </c>
      <c r="G86" s="264">
        <f t="shared" si="22"/>
        <v>0</v>
      </c>
      <c r="H86" s="264">
        <f t="shared" si="22"/>
        <v>0</v>
      </c>
      <c r="I86" s="264">
        <f t="shared" si="22"/>
        <v>0</v>
      </c>
      <c r="J86" s="264">
        <f t="shared" si="22"/>
        <v>0</v>
      </c>
      <c r="K86" s="264">
        <f t="shared" si="22"/>
        <v>0</v>
      </c>
      <c r="L86" s="264">
        <f t="shared" si="22"/>
        <v>0</v>
      </c>
      <c r="M86" s="265">
        <f t="shared" si="22"/>
        <v>0</v>
      </c>
      <c r="N86" s="264">
        <f t="shared" si="22"/>
        <v>0</v>
      </c>
      <c r="O86" s="264">
        <f t="shared" si="22"/>
        <v>0</v>
      </c>
      <c r="P86" s="264">
        <f t="shared" si="22"/>
        <v>0</v>
      </c>
      <c r="Q86" s="264">
        <f t="shared" si="22"/>
        <v>0</v>
      </c>
      <c r="R86" s="264">
        <f t="shared" si="22"/>
        <v>0</v>
      </c>
      <c r="S86" s="264">
        <f t="shared" si="22"/>
        <v>0</v>
      </c>
      <c r="T86" s="264">
        <f t="shared" si="22"/>
        <v>0</v>
      </c>
      <c r="U86" s="264">
        <f t="shared" si="22"/>
        <v>0</v>
      </c>
      <c r="V86" s="264">
        <f t="shared" si="22"/>
        <v>0</v>
      </c>
      <c r="W86" s="264">
        <f t="shared" si="22"/>
        <v>0</v>
      </c>
      <c r="X86" s="264">
        <f t="shared" si="22"/>
        <v>0</v>
      </c>
      <c r="Y86" s="264">
        <f t="shared" si="22"/>
        <v>0</v>
      </c>
      <c r="Z86" s="264">
        <f t="shared" si="22"/>
        <v>0</v>
      </c>
      <c r="AA86" s="264">
        <f t="shared" si="22"/>
        <v>0</v>
      </c>
    </row>
    <row r="87" spans="1:27" s="202" customFormat="1" ht="14.25" x14ac:dyDescent="0.25">
      <c r="A87" s="276" t="s">
        <v>302</v>
      </c>
      <c r="B87" s="262">
        <f>SUM(B79:B86)</f>
        <v>-42129214.406779654</v>
      </c>
      <c r="C87" s="262">
        <f t="shared" ref="C87:AA87" si="23">SUM(C79:C86)</f>
        <v>325324.53817950888</v>
      </c>
      <c r="D87" s="262">
        <f>SUM(D79:D86)</f>
        <v>328356.09166697529</v>
      </c>
      <c r="E87" s="262">
        <f>SUM(E79:E86)</f>
        <v>350011.38284697197</v>
      </c>
      <c r="F87" s="262">
        <f t="shared" si="23"/>
        <v>365458.76146279019</v>
      </c>
      <c r="G87" s="262">
        <f t="shared" si="23"/>
        <v>380906.14007861027</v>
      </c>
      <c r="H87" s="262">
        <f t="shared" si="23"/>
        <v>396353.5186944278</v>
      </c>
      <c r="I87" s="262">
        <f t="shared" si="23"/>
        <v>411800.89731024858</v>
      </c>
      <c r="J87" s="262">
        <f t="shared" si="23"/>
        <v>639272.63691614359</v>
      </c>
      <c r="K87" s="262">
        <f t="shared" si="23"/>
        <v>662194.26624055416</v>
      </c>
      <c r="L87" s="262">
        <f t="shared" si="23"/>
        <v>677641.64485637343</v>
      </c>
      <c r="M87" s="263">
        <f t="shared" si="23"/>
        <v>693089.02347219258</v>
      </c>
      <c r="N87" s="262">
        <f t="shared" si="23"/>
        <v>708536.40208801185</v>
      </c>
      <c r="O87" s="262">
        <f t="shared" si="23"/>
        <v>723983.78070383111</v>
      </c>
      <c r="P87" s="262">
        <f t="shared" si="23"/>
        <v>1120508.7804997205</v>
      </c>
      <c r="Q87" s="262">
        <f t="shared" si="23"/>
        <v>1145685.0628524984</v>
      </c>
      <c r="R87" s="262">
        <f t="shared" si="23"/>
        <v>1161132.4414683175</v>
      </c>
      <c r="S87" s="262">
        <f t="shared" si="23"/>
        <v>1176579.8200841367</v>
      </c>
      <c r="T87" s="262">
        <f t="shared" si="23"/>
        <v>1192027.1986999554</v>
      </c>
      <c r="U87" s="262">
        <f t="shared" si="23"/>
        <v>1207474.5773157752</v>
      </c>
      <c r="V87" s="262">
        <f t="shared" si="23"/>
        <v>1431425.3257488876</v>
      </c>
      <c r="W87" s="262">
        <f t="shared" si="23"/>
        <v>1457867.946246081</v>
      </c>
      <c r="X87" s="262">
        <f t="shared" si="23"/>
        <v>1473315.3248619009</v>
      </c>
      <c r="Y87" s="262">
        <f t="shared" si="23"/>
        <v>1488762.7034777196</v>
      </c>
      <c r="Z87" s="262">
        <f t="shared" si="23"/>
        <v>1504210.0820935389</v>
      </c>
      <c r="AA87" s="262">
        <f t="shared" si="23"/>
        <v>1519657.4607093581</v>
      </c>
    </row>
    <row r="88" spans="1:27" s="202" customFormat="1" ht="14.25" x14ac:dyDescent="0.25">
      <c r="A88" s="276" t="s">
        <v>555</v>
      </c>
      <c r="B88" s="262">
        <f>SUM($B$87:B87)</f>
        <v>-42129214.406779654</v>
      </c>
      <c r="C88" s="262">
        <f>SUM($B$87:C87)</f>
        <v>-41803889.868600145</v>
      </c>
      <c r="D88" s="262">
        <f>SUM($B$87:D87)</f>
        <v>-41475533.776933171</v>
      </c>
      <c r="E88" s="262">
        <f>SUM($B$87:E87)</f>
        <v>-41125522.394086197</v>
      </c>
      <c r="F88" s="262">
        <f>SUM($B$87:F87)</f>
        <v>-40760063.632623404</v>
      </c>
      <c r="G88" s="262">
        <f>SUM($B$87:G87)</f>
        <v>-40379157.492544793</v>
      </c>
      <c r="H88" s="262">
        <f>SUM($B$87:H87)</f>
        <v>-39982803.973850362</v>
      </c>
      <c r="I88" s="262">
        <f>SUM($B$87:I87)</f>
        <v>-39571003.076540112</v>
      </c>
      <c r="J88" s="262">
        <f>SUM($B$87:J87)</f>
        <v>-38931730.439623967</v>
      </c>
      <c r="K88" s="262">
        <f>SUM($B$87:K87)</f>
        <v>-38269536.173383415</v>
      </c>
      <c r="L88" s="262">
        <f>SUM($B$87:L87)</f>
        <v>-37591894.528527044</v>
      </c>
      <c r="M88" s="263">
        <f>SUM($B$87:M87)</f>
        <v>-36898805.505054854</v>
      </c>
      <c r="N88" s="262">
        <f>SUM($B$87:N87)</f>
        <v>-36190269.102966845</v>
      </c>
      <c r="O88" s="262">
        <f>SUM($B$87:O87)</f>
        <v>-35466285.322263017</v>
      </c>
      <c r="P88" s="262">
        <f>SUM($B$87:P87)</f>
        <v>-34345776.541763298</v>
      </c>
      <c r="Q88" s="262">
        <f>SUM($B$87:Q87)</f>
        <v>-33200091.4789108</v>
      </c>
      <c r="R88" s="262">
        <f>SUM($B$87:R87)</f>
        <v>-32038959.037442483</v>
      </c>
      <c r="S88" s="262">
        <f>SUM($B$87:S87)</f>
        <v>-30862379.217358347</v>
      </c>
      <c r="T88" s="262">
        <f>SUM($B$87:T87)</f>
        <v>-29670352.018658392</v>
      </c>
      <c r="U88" s="262">
        <f>SUM($B$87:U87)</f>
        <v>-28462877.441342618</v>
      </c>
      <c r="V88" s="262">
        <f>SUM($B$87:V87)</f>
        <v>-27031452.115593731</v>
      </c>
      <c r="W88" s="262">
        <f>SUM($B$87:W87)</f>
        <v>-25573584.169347651</v>
      </c>
      <c r="X88" s="262">
        <f>SUM($B$87:X87)</f>
        <v>-24100268.844485752</v>
      </c>
      <c r="Y88" s="262">
        <f>SUM($B$87:Y87)</f>
        <v>-22611506.141008034</v>
      </c>
      <c r="Z88" s="262">
        <f>SUM($B$87:Z87)</f>
        <v>-21107296.058914494</v>
      </c>
      <c r="AA88" s="262">
        <f>SUM($B$87:AA87)</f>
        <v>-19587638.598205134</v>
      </c>
    </row>
    <row r="89" spans="1:27" x14ac:dyDescent="0.25">
      <c r="A89" s="277" t="s">
        <v>301</v>
      </c>
      <c r="B89" s="278">
        <f t="shared" ref="B89:AA89" si="24">1/POWER((1+$B$42),B77)</f>
        <v>1</v>
      </c>
      <c r="C89" s="278">
        <f t="shared" si="24"/>
        <v>0.85836909871244638</v>
      </c>
      <c r="D89" s="278">
        <f t="shared" si="24"/>
        <v>0.73679750962441737</v>
      </c>
      <c r="E89" s="278">
        <f t="shared" si="24"/>
        <v>0.63244421426988617</v>
      </c>
      <c r="F89" s="278">
        <f t="shared" si="24"/>
        <v>0.54287057018874341</v>
      </c>
      <c r="G89" s="278">
        <f t="shared" si="24"/>
        <v>0.46598332205042353</v>
      </c>
      <c r="H89" s="278">
        <f t="shared" si="24"/>
        <v>0.39998568416345365</v>
      </c>
      <c r="I89" s="278">
        <f t="shared" si="24"/>
        <v>0.34333535121326497</v>
      </c>
      <c r="J89" s="278">
        <f t="shared" si="24"/>
        <v>0.29470845597705142</v>
      </c>
      <c r="K89" s="278">
        <f t="shared" si="24"/>
        <v>0.25296863173995832</v>
      </c>
      <c r="L89" s="278">
        <f t="shared" si="24"/>
        <v>0.21714045642914875</v>
      </c>
      <c r="M89" s="279">
        <f t="shared" si="24"/>
        <v>0.18638665787909764</v>
      </c>
      <c r="N89" s="278">
        <f t="shared" si="24"/>
        <v>0.1599885475357061</v>
      </c>
      <c r="O89" s="278">
        <f t="shared" si="24"/>
        <v>0.13732922535253742</v>
      </c>
      <c r="P89" s="278">
        <f t="shared" si="24"/>
        <v>0.11787916339273598</v>
      </c>
      <c r="Q89" s="278">
        <f t="shared" si="24"/>
        <v>0.10118383123839998</v>
      </c>
      <c r="R89" s="278">
        <f t="shared" si="24"/>
        <v>8.6853074024377655E-2</v>
      </c>
      <c r="S89" s="278">
        <f t="shared" si="24"/>
        <v>7.4551994870710431E-2</v>
      </c>
      <c r="T89" s="278">
        <f t="shared" si="24"/>
        <v>6.3993128644386638E-2</v>
      </c>
      <c r="U89" s="278">
        <f t="shared" si="24"/>
        <v>5.4929724158271798E-2</v>
      </c>
      <c r="V89" s="278">
        <f t="shared" si="24"/>
        <v>4.7149977818259046E-2</v>
      </c>
      <c r="W89" s="278">
        <f t="shared" si="24"/>
        <v>4.0472083964170853E-2</v>
      </c>
      <c r="X89" s="278">
        <f t="shared" si="24"/>
        <v>3.4739986235339783E-2</v>
      </c>
      <c r="Y89" s="278">
        <f t="shared" si="24"/>
        <v>2.9819730674111405E-2</v>
      </c>
      <c r="Z89" s="278">
        <f t="shared" si="24"/>
        <v>2.5596335342584892E-2</v>
      </c>
      <c r="AA89" s="278">
        <f t="shared" si="24"/>
        <v>2.197110329835613E-2</v>
      </c>
    </row>
    <row r="90" spans="1:27" s="202" customFormat="1" ht="14.25" x14ac:dyDescent="0.25">
      <c r="A90" s="280" t="s">
        <v>556</v>
      </c>
      <c r="B90" s="281">
        <f t="shared" ref="B90:AA90" si="25">B87*B89</f>
        <v>-42129214.406779654</v>
      </c>
      <c r="C90" s="281">
        <f t="shared" si="25"/>
        <v>279248.53062618786</v>
      </c>
      <c r="D90" s="281">
        <f t="shared" si="25"/>
        <v>241931.95061023429</v>
      </c>
      <c r="E90" s="281">
        <f t="shared" si="25"/>
        <v>221362.67401016952</v>
      </c>
      <c r="F90" s="281">
        <f t="shared" si="25"/>
        <v>198396.80621577689</v>
      </c>
      <c r="G90" s="281">
        <f t="shared" si="25"/>
        <v>177495.90854323478</v>
      </c>
      <c r="H90" s="281">
        <f t="shared" si="25"/>
        <v>158535.73334558291</v>
      </c>
      <c r="I90" s="281">
        <f t="shared" si="25"/>
        <v>141385.80570795186</v>
      </c>
      <c r="J90" s="281">
        <f t="shared" si="25"/>
        <v>188399.05177393489</v>
      </c>
      <c r="K90" s="281">
        <f t="shared" si="25"/>
        <v>167514.37747691866</v>
      </c>
      <c r="L90" s="281">
        <f t="shared" si="25"/>
        <v>147143.41605951206</v>
      </c>
      <c r="M90" s="263">
        <f t="shared" si="25"/>
        <v>129182.54669766943</v>
      </c>
      <c r="N90" s="281">
        <f t="shared" si="25"/>
        <v>113357.70984623606</v>
      </c>
      <c r="O90" s="281">
        <f t="shared" si="25"/>
        <v>99424.131771858447</v>
      </c>
      <c r="P90" s="281">
        <f t="shared" si="25"/>
        <v>132084.63761952188</v>
      </c>
      <c r="Q90" s="281">
        <f t="shared" si="25"/>
        <v>115924.80405202287</v>
      </c>
      <c r="R90" s="281">
        <f t="shared" si="25"/>
        <v>100847.92189095414</v>
      </c>
      <c r="S90" s="281">
        <f t="shared" si="25"/>
        <v>87716.372711893957</v>
      </c>
      <c r="T90" s="281">
        <f t="shared" si="25"/>
        <v>76281.549874014076</v>
      </c>
      <c r="U90" s="281">
        <f t="shared" si="25"/>
        <v>66326.245460081365</v>
      </c>
      <c r="V90" s="281">
        <f t="shared" si="25"/>
        <v>67491.672357554286</v>
      </c>
      <c r="W90" s="281">
        <f t="shared" si="25"/>
        <v>59002.953929144714</v>
      </c>
      <c r="X90" s="281">
        <f t="shared" si="25"/>
        <v>51182.954106017598</v>
      </c>
      <c r="Y90" s="281">
        <f t="shared" si="25"/>
        <v>44394.502855367573</v>
      </c>
      <c r="Z90" s="281">
        <f t="shared" si="25"/>
        <v>38502.265686963372</v>
      </c>
      <c r="AA90" s="281">
        <f t="shared" si="25"/>
        <v>33388.551047362882</v>
      </c>
    </row>
    <row r="91" spans="1:27" s="202" customFormat="1" ht="14.25" x14ac:dyDescent="0.25">
      <c r="A91" s="280" t="s">
        <v>557</v>
      </c>
      <c r="B91" s="281">
        <f>SUM($B$90:B90)</f>
        <v>-42129214.406779654</v>
      </c>
      <c r="C91" s="281">
        <f>SUM($B$90:C90)</f>
        <v>-41849965.876153469</v>
      </c>
      <c r="D91" s="281">
        <f>SUM($B$90:D90)</f>
        <v>-41608033.925543234</v>
      </c>
      <c r="E91" s="281">
        <f>SUM($B$90:E90)</f>
        <v>-41386671.251533061</v>
      </c>
      <c r="F91" s="281">
        <f>SUM($B$90:F90)</f>
        <v>-41188274.445317283</v>
      </c>
      <c r="G91" s="281">
        <f>SUM($B$90:G90)</f>
        <v>-41010778.536774047</v>
      </c>
      <c r="H91" s="281">
        <f>SUM($B$90:H90)</f>
        <v>-40852242.803428464</v>
      </c>
      <c r="I91" s="281">
        <f>SUM($B$90:I90)</f>
        <v>-40710856.99772051</v>
      </c>
      <c r="J91" s="281">
        <f>SUM($B$90:J90)</f>
        <v>-40522457.945946574</v>
      </c>
      <c r="K91" s="281">
        <f>SUM($B$90:K90)</f>
        <v>-40354943.568469658</v>
      </c>
      <c r="L91" s="281">
        <f>SUM($B$90:L90)</f>
        <v>-40207800.15241015</v>
      </c>
      <c r="M91" s="263">
        <f>SUM($B$90:M90)</f>
        <v>-40078617.605712481</v>
      </c>
      <c r="N91" s="281">
        <f>SUM($B$90:N90)</f>
        <v>-39965259.895866245</v>
      </c>
      <c r="O91" s="281">
        <f>SUM($B$90:O90)</f>
        <v>-39865835.76409439</v>
      </c>
      <c r="P91" s="281">
        <f>SUM($B$90:P90)</f>
        <v>-39733751.126474865</v>
      </c>
      <c r="Q91" s="281">
        <f>SUM($B$90:Q90)</f>
        <v>-39617826.32242284</v>
      </c>
      <c r="R91" s="281">
        <f>SUM($B$90:R90)</f>
        <v>-39516978.400531888</v>
      </c>
      <c r="S91" s="281">
        <f>SUM($B$90:S90)</f>
        <v>-39429262.027819991</v>
      </c>
      <c r="T91" s="281">
        <f>SUM($B$90:T90)</f>
        <v>-39352980.477945976</v>
      </c>
      <c r="U91" s="281">
        <f>SUM($B$90:U90)</f>
        <v>-39286654.232485898</v>
      </c>
      <c r="V91" s="281">
        <f>SUM($B$90:V90)</f>
        <v>-39219162.560128346</v>
      </c>
      <c r="W91" s="281">
        <f>SUM($B$90:W90)</f>
        <v>-39160159.606199205</v>
      </c>
      <c r="X91" s="281">
        <f>SUM($B$90:X90)</f>
        <v>-39108976.652093187</v>
      </c>
      <c r="Y91" s="281">
        <f>SUM($B$90:Y90)</f>
        <v>-39064582.149237819</v>
      </c>
      <c r="Z91" s="281">
        <f>SUM($B$90:Z90)</f>
        <v>-39026079.883550853</v>
      </c>
      <c r="AA91" s="281">
        <f>SUM($B$90:AA90)</f>
        <v>-38992691.33250349</v>
      </c>
    </row>
    <row r="92" spans="1:27" s="202" customFormat="1" ht="14.25" x14ac:dyDescent="0.25">
      <c r="A92" s="280" t="s">
        <v>558</v>
      </c>
      <c r="B92" s="282">
        <f>IF((ISERR(IRR($B$87:B87))),0,IF(IRR($B$87:B87)&lt;0,0,IRR($B$87:B87)))</f>
        <v>0</v>
      </c>
      <c r="C92" s="282">
        <f>IF((ISERR(IRR($B$87:C87))),0,IF(IRR($B$87:C87)&lt;0,0,IRR($B$87:C87)))</f>
        <v>0</v>
      </c>
      <c r="D92" s="282">
        <f>IF((ISERR(IRR($B$87:D87))),0,IF(IRR($B$87:D87)&lt;0,0,IRR($B$87:D87)))</f>
        <v>0</v>
      </c>
      <c r="E92" s="282">
        <f>IF((ISERR(IRR($B$87:E87))),0,IF(IRR($B$87:E87)&lt;0,0,IRR($B$87:E87)))</f>
        <v>0</v>
      </c>
      <c r="F92" s="282">
        <f>IF((ISERR(IRR($B$87:F87))),0,IF(IRR($B$87:F87)&lt;0,0,IRR($B$87:F87)))</f>
        <v>0</v>
      </c>
      <c r="G92" s="282">
        <f>IF((ISERR(IRR($B$87:G87))),0,IF(IRR($B$87:G87)&lt;0,0,IRR($B$87:G87)))</f>
        <v>0</v>
      </c>
      <c r="H92" s="282">
        <f>IF((ISERR(IRR($B$87:H87))),0,IF(IRR($B$87:H87)&lt;0,0,IRR($B$87:H87)))</f>
        <v>0</v>
      </c>
      <c r="I92" s="282">
        <f>IF((ISERR(IRR($B$87:I87))),0,IF(IRR($B$87:I87)&lt;0,0,IRR($B$87:I87)))</f>
        <v>0</v>
      </c>
      <c r="J92" s="282">
        <f>IF((ISERR(IRR($B$87:J87))),0,IF(IRR($B$87:J87)&lt;0,0,IRR($B$87:J87)))</f>
        <v>0</v>
      </c>
      <c r="K92" s="282">
        <f>IF((ISERR(IRR($B$87:K87))),0,IF(IRR($B$87:K87)&lt;0,0,IRR($B$87:K87)))</f>
        <v>0</v>
      </c>
      <c r="L92" s="282">
        <f>IF((ISERR(IRR($B$87:L87))),0,IF(IRR($B$87:L87)&lt;0,0,IRR($B$87:L87)))</f>
        <v>0</v>
      </c>
      <c r="M92" s="283">
        <f>IF((ISERR(IRR($B$87:M87))),0,IF(IRR($B$87:M87)&lt;0,0,IRR($B$87:M87)))</f>
        <v>0</v>
      </c>
      <c r="N92" s="282">
        <f>IF((ISERR(IRR($B$87:N87))),0,IF(IRR($B$87:N87)&lt;0,0,IRR($B$87:N87)))</f>
        <v>0</v>
      </c>
      <c r="O92" s="282">
        <f>IF((ISERR(IRR($B$87:O87))),0,IF(IRR($B$87:O87)&lt;0,0,IRR($B$87:O87)))</f>
        <v>0</v>
      </c>
      <c r="P92" s="282">
        <f>IF((ISERR(IRR($B$87:P87))),0,IF(IRR($B$87:P87)&lt;0,0,IRR($B$87:P87)))</f>
        <v>0</v>
      </c>
      <c r="Q92" s="282">
        <f>IF((ISERR(IRR($B$87:Q87))),0,IF(IRR($B$87:Q87)&lt;0,0,IRR($B$87:Q87)))</f>
        <v>0</v>
      </c>
      <c r="R92" s="282">
        <f>IF((ISERR(IRR($B$87:R87))),0,IF(IRR($B$87:R87)&lt;0,0,IRR($B$87:R87)))</f>
        <v>0</v>
      </c>
      <c r="S92" s="282">
        <f>IF((ISERR(IRR($B$87:S87))),0,IF(IRR($B$87:S87)&lt;0,0,IRR($B$87:S87)))</f>
        <v>0</v>
      </c>
      <c r="T92" s="282">
        <f>IF((ISERR(IRR($B$87:T87))),0,IF(IRR($B$87:T87)&lt;0,0,IRR($B$87:T87)))</f>
        <v>0</v>
      </c>
      <c r="U92" s="282">
        <f>IF((ISERR(IRR($B$87:U87))),0,IF(IRR($B$87:U87)&lt;0,0,IRR($B$87:U87)))</f>
        <v>0</v>
      </c>
      <c r="V92" s="282">
        <f>IF((ISERR(IRR($B$87:V87))),0,IF(IRR($B$87:V87)&lt;0,0,IRR($B$87:V87)))</f>
        <v>0</v>
      </c>
      <c r="W92" s="282">
        <f>IF((ISERR(IRR($B$87:W87))),0,IF(IRR($B$87:W87)&lt;0,0,IRR($B$87:W87)))</f>
        <v>0</v>
      </c>
      <c r="X92" s="282">
        <f>IF((ISERR(IRR($B$87:X87))),0,IF(IRR($B$87:X87)&lt;0,0,IRR($B$87:X87)))</f>
        <v>0</v>
      </c>
      <c r="Y92" s="282">
        <f>IF((ISERR(IRR($B$87:Y87))),0,IF(IRR($B$87:Y87)&lt;0,0,IRR($B$87:Y87)))</f>
        <v>0</v>
      </c>
      <c r="Z92" s="282">
        <f>IF((ISERR(IRR($B$87:Z87))),0,IF(IRR($B$87:Z87)&lt;0,0,IRR($B$87:Z87)))</f>
        <v>0</v>
      </c>
      <c r="AA92" s="282">
        <f>IF((ISERR(IRR($B$87:AA87))),0,IF(IRR($B$87:AA87)&lt;0,0,IRR($B$87:AA87)))</f>
        <v>0</v>
      </c>
    </row>
    <row r="93" spans="1:27" s="202" customFormat="1" ht="14.25" x14ac:dyDescent="0.25">
      <c r="A93" s="280" t="s">
        <v>559</v>
      </c>
      <c r="B93" s="284">
        <f>IF(AND(B88&gt;0,A88&lt;0),(B77-(B88/(B88-A88))),0)</f>
        <v>0</v>
      </c>
      <c r="C93" s="284">
        <f t="shared" ref="C93:P93" si="26">IF(AND(C88&gt;0,B88&lt;0),(C77-(C88/(C88-B88))),0)</f>
        <v>0</v>
      </c>
      <c r="D93" s="284">
        <f t="shared" si="26"/>
        <v>0</v>
      </c>
      <c r="E93" s="284">
        <f t="shared" si="26"/>
        <v>0</v>
      </c>
      <c r="F93" s="284">
        <f t="shared" si="26"/>
        <v>0</v>
      </c>
      <c r="G93" s="284">
        <f t="shared" si="26"/>
        <v>0</v>
      </c>
      <c r="H93" s="284">
        <f t="shared" si="26"/>
        <v>0</v>
      </c>
      <c r="I93" s="284">
        <f t="shared" si="26"/>
        <v>0</v>
      </c>
      <c r="J93" s="284">
        <f t="shared" si="26"/>
        <v>0</v>
      </c>
      <c r="K93" s="284">
        <f t="shared" si="26"/>
        <v>0</v>
      </c>
      <c r="L93" s="284">
        <f t="shared" si="26"/>
        <v>0</v>
      </c>
      <c r="M93" s="285">
        <f t="shared" si="26"/>
        <v>0</v>
      </c>
      <c r="N93" s="284">
        <f t="shared" si="26"/>
        <v>0</v>
      </c>
      <c r="O93" s="284">
        <f t="shared" si="26"/>
        <v>0</v>
      </c>
      <c r="P93" s="284">
        <f t="shared" si="26"/>
        <v>0</v>
      </c>
      <c r="Q93" s="284">
        <f t="shared" ref="Q93:AA93" si="27">IF(AND(Q88&gt;0,P88&lt;0),(Q78-(Q88/(Q88-P88))),0)</f>
        <v>0</v>
      </c>
      <c r="R93" s="284">
        <f t="shared" si="27"/>
        <v>0</v>
      </c>
      <c r="S93" s="284">
        <f t="shared" si="27"/>
        <v>0</v>
      </c>
      <c r="T93" s="284">
        <f t="shared" si="27"/>
        <v>0</v>
      </c>
      <c r="U93" s="284">
        <f t="shared" si="27"/>
        <v>0</v>
      </c>
      <c r="V93" s="284">
        <f t="shared" si="27"/>
        <v>0</v>
      </c>
      <c r="W93" s="284">
        <f t="shared" si="27"/>
        <v>0</v>
      </c>
      <c r="X93" s="284">
        <f t="shared" si="27"/>
        <v>0</v>
      </c>
      <c r="Y93" s="284">
        <f t="shared" si="27"/>
        <v>0</v>
      </c>
      <c r="Z93" s="284">
        <f t="shared" si="27"/>
        <v>0</v>
      </c>
      <c r="AA93" s="284">
        <f t="shared" si="27"/>
        <v>0</v>
      </c>
    </row>
    <row r="94" spans="1:27" s="202" customFormat="1" ht="15" thickBot="1" x14ac:dyDescent="0.3">
      <c r="A94" s="286" t="s">
        <v>560</v>
      </c>
      <c r="B94" s="287">
        <f>IF(AND(B91&gt;0,A91&lt;0),(B77-(B91/(B91-A91))),0)</f>
        <v>0</v>
      </c>
      <c r="C94" s="287">
        <f t="shared" ref="C94:AA94" si="28">IF(AND(C91&gt;0,B91&lt;0),(C77-(C91/(C91-B91))),0)</f>
        <v>0</v>
      </c>
      <c r="D94" s="287">
        <f t="shared" si="28"/>
        <v>0</v>
      </c>
      <c r="E94" s="287">
        <f t="shared" si="28"/>
        <v>0</v>
      </c>
      <c r="F94" s="287">
        <f t="shared" si="28"/>
        <v>0</v>
      </c>
      <c r="G94" s="287">
        <f t="shared" si="28"/>
        <v>0</v>
      </c>
      <c r="H94" s="287">
        <f t="shared" si="28"/>
        <v>0</v>
      </c>
      <c r="I94" s="287">
        <f t="shared" si="28"/>
        <v>0</v>
      </c>
      <c r="J94" s="287">
        <f t="shared" si="28"/>
        <v>0</v>
      </c>
      <c r="K94" s="287">
        <f t="shared" si="28"/>
        <v>0</v>
      </c>
      <c r="L94" s="287">
        <f t="shared" si="28"/>
        <v>0</v>
      </c>
      <c r="M94" s="288">
        <f t="shared" si="28"/>
        <v>0</v>
      </c>
      <c r="N94" s="287">
        <f t="shared" si="28"/>
        <v>0</v>
      </c>
      <c r="O94" s="287">
        <f t="shared" si="28"/>
        <v>0</v>
      </c>
      <c r="P94" s="287">
        <f t="shared" si="28"/>
        <v>0</v>
      </c>
      <c r="Q94" s="287">
        <f t="shared" si="28"/>
        <v>0</v>
      </c>
      <c r="R94" s="287">
        <f t="shared" si="28"/>
        <v>0</v>
      </c>
      <c r="S94" s="287">
        <f t="shared" si="28"/>
        <v>0</v>
      </c>
      <c r="T94" s="287">
        <f t="shared" si="28"/>
        <v>0</v>
      </c>
      <c r="U94" s="287">
        <f t="shared" si="28"/>
        <v>0</v>
      </c>
      <c r="V94" s="287">
        <f t="shared" si="28"/>
        <v>0</v>
      </c>
      <c r="W94" s="287">
        <f t="shared" si="28"/>
        <v>0</v>
      </c>
      <c r="X94" s="287">
        <f t="shared" si="28"/>
        <v>0</v>
      </c>
      <c r="Y94" s="287">
        <f t="shared" si="28"/>
        <v>0</v>
      </c>
      <c r="Z94" s="287">
        <f t="shared" si="28"/>
        <v>0</v>
      </c>
      <c r="AA94" s="287">
        <f t="shared" si="28"/>
        <v>0</v>
      </c>
    </row>
    <row r="95" spans="1:27" x14ac:dyDescent="0.25">
      <c r="C95" s="289"/>
      <c r="D95" s="289"/>
      <c r="E95" s="289"/>
      <c r="F95" s="289"/>
      <c r="G95" s="289"/>
      <c r="H95" s="289"/>
      <c r="I95" s="289"/>
      <c r="J95" s="289"/>
    </row>
    <row r="96" spans="1:27" ht="64.5" customHeight="1" x14ac:dyDescent="0.25">
      <c r="A96" s="395"/>
      <c r="B96" s="395"/>
      <c r="C96" s="395"/>
      <c r="D96" s="395"/>
      <c r="E96" s="395"/>
      <c r="F96" s="395"/>
      <c r="G96" s="395"/>
      <c r="H96" s="395"/>
      <c r="I96" s="395"/>
      <c r="J96" s="395"/>
      <c r="K96" s="395"/>
    </row>
    <row r="98" spans="2:13" x14ac:dyDescent="0.25">
      <c r="C98" s="289"/>
    </row>
    <row r="101" spans="2:13" ht="27.75" x14ac:dyDescent="0.25">
      <c r="B101" s="201"/>
      <c r="M101" s="201"/>
    </row>
    <row r="102" spans="2:13" ht="27.75" x14ac:dyDescent="0.25">
      <c r="B102" s="201"/>
      <c r="M102" s="290"/>
    </row>
  </sheetData>
  <mergeCells count="15">
    <mergeCell ref="A18:AR18"/>
    <mergeCell ref="D29:E29"/>
    <mergeCell ref="A96:K96"/>
    <mergeCell ref="A5:AR5"/>
    <mergeCell ref="A7:AR7"/>
    <mergeCell ref="A9:AR9"/>
    <mergeCell ref="A10:AR10"/>
    <mergeCell ref="A12:AR12"/>
    <mergeCell ref="A13:AR13"/>
    <mergeCell ref="A15:AR15"/>
    <mergeCell ref="A16:AR16"/>
    <mergeCell ref="U19:W19"/>
    <mergeCell ref="D26:E26"/>
    <mergeCell ref="D27:E27"/>
    <mergeCell ref="D28:E2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
        <v>563</v>
      </c>
      <c r="B9" s="346"/>
      <c r="C9" s="346"/>
      <c r="D9" s="346"/>
      <c r="E9" s="346"/>
      <c r="F9" s="346"/>
      <c r="G9" s="346"/>
      <c r="H9" s="346"/>
      <c r="I9" s="346"/>
      <c r="J9" s="346"/>
      <c r="K9" s="346"/>
      <c r="L9" s="346"/>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'3.4. Паспорт надежность'!A11:Z11</f>
        <v>K_TP3500.PR.0043</v>
      </c>
      <c r="B12" s="346"/>
      <c r="C12" s="346"/>
      <c r="D12" s="346"/>
      <c r="E12" s="346"/>
      <c r="F12" s="346"/>
      <c r="G12" s="346"/>
      <c r="H12" s="346"/>
      <c r="I12" s="346"/>
      <c r="J12" s="346"/>
      <c r="K12" s="346"/>
      <c r="L12" s="346"/>
    </row>
    <row r="13" spans="1:44" x14ac:dyDescent="0.25">
      <c r="A13" s="344" t="s">
        <v>8</v>
      </c>
      <c r="B13" s="344"/>
      <c r="C13" s="344"/>
      <c r="D13" s="344"/>
      <c r="E13" s="344"/>
      <c r="F13" s="344"/>
      <c r="G13" s="344"/>
      <c r="H13" s="344"/>
      <c r="I13" s="344"/>
      <c r="J13" s="344"/>
      <c r="K13" s="344"/>
      <c r="L13" s="344"/>
    </row>
    <row r="14" spans="1:44" ht="18.75" x14ac:dyDescent="0.25">
      <c r="A14" s="351"/>
      <c r="B14" s="351"/>
      <c r="C14" s="351"/>
      <c r="D14" s="351"/>
      <c r="E14" s="351"/>
      <c r="F14" s="351"/>
      <c r="G14" s="351"/>
      <c r="H14" s="351"/>
      <c r="I14" s="351"/>
      <c r="J14" s="351"/>
      <c r="K14" s="351"/>
      <c r="L14" s="351"/>
    </row>
    <row r="15" spans="1:44" ht="72.75" customHeight="1" x14ac:dyDescent="0.25">
      <c r="A15" s="34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45"/>
      <c r="C15" s="345"/>
      <c r="D15" s="345"/>
      <c r="E15" s="345"/>
      <c r="F15" s="345"/>
      <c r="G15" s="345"/>
      <c r="H15" s="345"/>
      <c r="I15" s="345"/>
      <c r="J15" s="345"/>
      <c r="K15" s="345"/>
      <c r="L15" s="345"/>
    </row>
    <row r="16" spans="1:44" x14ac:dyDescent="0.25">
      <c r="A16" s="344" t="s">
        <v>7</v>
      </c>
      <c r="B16" s="344"/>
      <c r="C16" s="344"/>
      <c r="D16" s="344"/>
      <c r="E16" s="344"/>
      <c r="F16" s="344"/>
      <c r="G16" s="344"/>
      <c r="H16" s="344"/>
      <c r="I16" s="344"/>
      <c r="J16" s="344"/>
      <c r="K16" s="344"/>
      <c r="L16" s="344"/>
    </row>
    <row r="17" spans="1:12" ht="15.75" customHeight="1" x14ac:dyDescent="0.25">
      <c r="L17" s="192"/>
    </row>
    <row r="18" spans="1:12" x14ac:dyDescent="0.25">
      <c r="K18" s="76"/>
    </row>
    <row r="19" spans="1:12" ht="15.75" customHeight="1" x14ac:dyDescent="0.25">
      <c r="A19" s="401" t="s">
        <v>493</v>
      </c>
      <c r="B19" s="401"/>
      <c r="C19" s="401"/>
      <c r="D19" s="401"/>
      <c r="E19" s="401"/>
      <c r="F19" s="401"/>
      <c r="G19" s="401"/>
      <c r="H19" s="401"/>
      <c r="I19" s="401"/>
      <c r="J19" s="401"/>
      <c r="K19" s="401"/>
      <c r="L19" s="401"/>
    </row>
    <row r="20" spans="1:12" x14ac:dyDescent="0.25">
      <c r="A20" s="193"/>
      <c r="B20" s="193"/>
      <c r="C20" s="75"/>
      <c r="D20" s="75"/>
      <c r="E20" s="75"/>
      <c r="F20" s="75"/>
      <c r="G20" s="75"/>
      <c r="H20" s="75"/>
      <c r="I20" s="75"/>
      <c r="J20" s="75"/>
      <c r="K20" s="75"/>
      <c r="L20" s="75"/>
    </row>
    <row r="21" spans="1:12" ht="28.5" customHeight="1" x14ac:dyDescent="0.25">
      <c r="A21" s="406" t="s">
        <v>229</v>
      </c>
      <c r="B21" s="406" t="s">
        <v>228</v>
      </c>
      <c r="C21" s="407" t="s">
        <v>425</v>
      </c>
      <c r="D21" s="407"/>
      <c r="E21" s="407"/>
      <c r="F21" s="407"/>
      <c r="G21" s="407"/>
      <c r="H21" s="407"/>
      <c r="I21" s="408" t="s">
        <v>227</v>
      </c>
      <c r="J21" s="409" t="s">
        <v>427</v>
      </c>
      <c r="K21" s="406" t="s">
        <v>226</v>
      </c>
      <c r="L21" s="402" t="s">
        <v>426</v>
      </c>
    </row>
    <row r="22" spans="1:12" ht="58.5" customHeight="1" x14ac:dyDescent="0.25">
      <c r="A22" s="406"/>
      <c r="B22" s="406"/>
      <c r="C22" s="403" t="s">
        <v>3</v>
      </c>
      <c r="D22" s="403"/>
      <c r="E22" s="128"/>
      <c r="F22" s="129"/>
      <c r="G22" s="404" t="s">
        <v>2</v>
      </c>
      <c r="H22" s="405"/>
      <c r="I22" s="408"/>
      <c r="J22" s="410"/>
      <c r="K22" s="406"/>
      <c r="L22" s="402"/>
    </row>
    <row r="23" spans="1:12" ht="47.25" x14ac:dyDescent="0.25">
      <c r="A23" s="406"/>
      <c r="B23" s="406"/>
      <c r="C23" s="74" t="s">
        <v>225</v>
      </c>
      <c r="D23" s="74" t="s">
        <v>224</v>
      </c>
      <c r="E23" s="74" t="s">
        <v>225</v>
      </c>
      <c r="F23" s="74" t="s">
        <v>224</v>
      </c>
      <c r="G23" s="74" t="s">
        <v>225</v>
      </c>
      <c r="H23" s="74" t="s">
        <v>224</v>
      </c>
      <c r="I23" s="408"/>
      <c r="J23" s="411"/>
      <c r="K23" s="406"/>
      <c r="L23" s="402"/>
    </row>
    <row r="24" spans="1:12" x14ac:dyDescent="0.25">
      <c r="A24" s="173">
        <v>1</v>
      </c>
      <c r="B24" s="191">
        <v>2</v>
      </c>
      <c r="C24" s="74">
        <v>3</v>
      </c>
      <c r="D24" s="74">
        <v>4</v>
      </c>
      <c r="E24" s="74">
        <v>5</v>
      </c>
      <c r="F24" s="74">
        <v>6</v>
      </c>
      <c r="G24" s="74">
        <v>7</v>
      </c>
      <c r="H24" s="74">
        <v>8</v>
      </c>
      <c r="I24" s="74">
        <v>9</v>
      </c>
      <c r="J24" s="74">
        <v>10</v>
      </c>
      <c r="K24" s="74">
        <v>11</v>
      </c>
      <c r="L24" s="74">
        <v>12</v>
      </c>
    </row>
    <row r="25" spans="1:12" ht="31.5" x14ac:dyDescent="0.25">
      <c r="A25" s="314">
        <v>1</v>
      </c>
      <c r="B25" s="71" t="s">
        <v>223</v>
      </c>
      <c r="C25" s="158"/>
      <c r="D25" s="159"/>
      <c r="E25" s="159"/>
      <c r="F25" s="159"/>
      <c r="G25" s="158"/>
      <c r="H25" s="159"/>
      <c r="I25" s="159"/>
      <c r="J25" s="159"/>
      <c r="K25" s="68"/>
      <c r="L25" s="84"/>
    </row>
    <row r="26" spans="1:12" ht="21.75" customHeight="1" x14ac:dyDescent="0.25">
      <c r="A26" s="314" t="s">
        <v>222</v>
      </c>
      <c r="B26" s="73" t="s">
        <v>432</v>
      </c>
      <c r="C26" s="69" t="s">
        <v>527</v>
      </c>
      <c r="D26" s="159"/>
      <c r="E26" s="69"/>
      <c r="F26" s="69"/>
      <c r="G26" s="69" t="s">
        <v>527</v>
      </c>
      <c r="H26" s="69"/>
      <c r="I26" s="159"/>
      <c r="J26" s="159"/>
      <c r="K26" s="68"/>
      <c r="L26" s="68"/>
    </row>
    <row r="27" spans="1:12" s="66" customFormat="1" ht="39" customHeight="1" x14ac:dyDescent="0.25">
      <c r="A27" s="314" t="s">
        <v>221</v>
      </c>
      <c r="B27" s="73" t="s">
        <v>434</v>
      </c>
      <c r="C27" s="69" t="s">
        <v>527</v>
      </c>
      <c r="D27" s="159"/>
      <c r="E27" s="69"/>
      <c r="F27" s="69"/>
      <c r="G27" s="69" t="s">
        <v>527</v>
      </c>
      <c r="H27" s="69"/>
      <c r="I27" s="159"/>
      <c r="J27" s="159"/>
      <c r="K27" s="68"/>
      <c r="L27" s="68"/>
    </row>
    <row r="28" spans="1:12" s="66" customFormat="1" ht="70.5" customHeight="1" x14ac:dyDescent="0.25">
      <c r="A28" s="314" t="s">
        <v>433</v>
      </c>
      <c r="B28" s="73" t="s">
        <v>438</v>
      </c>
      <c r="C28" s="69" t="s">
        <v>527</v>
      </c>
      <c r="D28" s="159"/>
      <c r="E28" s="69"/>
      <c r="F28" s="69"/>
      <c r="G28" s="69" t="s">
        <v>527</v>
      </c>
      <c r="H28" s="69"/>
      <c r="I28" s="159"/>
      <c r="J28" s="159"/>
      <c r="K28" s="68"/>
      <c r="L28" s="68"/>
    </row>
    <row r="29" spans="1:12" s="66" customFormat="1" ht="54" customHeight="1" x14ac:dyDescent="0.25">
      <c r="A29" s="314" t="s">
        <v>220</v>
      </c>
      <c r="B29" s="73" t="s">
        <v>437</v>
      </c>
      <c r="C29" s="69" t="s">
        <v>527</v>
      </c>
      <c r="D29" s="159"/>
      <c r="E29" s="69"/>
      <c r="F29" s="69"/>
      <c r="G29" s="69" t="s">
        <v>527</v>
      </c>
      <c r="H29" s="69"/>
      <c r="I29" s="159"/>
      <c r="J29" s="159"/>
      <c r="K29" s="68"/>
      <c r="L29" s="68"/>
    </row>
    <row r="30" spans="1:12" s="66" customFormat="1" ht="42" customHeight="1" x14ac:dyDescent="0.25">
      <c r="A30" s="314" t="s">
        <v>219</v>
      </c>
      <c r="B30" s="73" t="s">
        <v>439</v>
      </c>
      <c r="C30" s="69" t="s">
        <v>527</v>
      </c>
      <c r="D30" s="159"/>
      <c r="E30" s="69"/>
      <c r="F30" s="69"/>
      <c r="G30" s="69" t="s">
        <v>527</v>
      </c>
      <c r="H30" s="69"/>
      <c r="I30" s="159"/>
      <c r="J30" s="159"/>
      <c r="K30" s="68"/>
      <c r="L30" s="68"/>
    </row>
    <row r="31" spans="1:12" s="66" customFormat="1" ht="37.5" customHeight="1" x14ac:dyDescent="0.25">
      <c r="A31" s="314" t="s">
        <v>218</v>
      </c>
      <c r="B31" s="70" t="s">
        <v>435</v>
      </c>
      <c r="C31" s="170">
        <v>44560</v>
      </c>
      <c r="D31" s="170">
        <v>44591</v>
      </c>
      <c r="E31" s="168"/>
      <c r="F31" s="168"/>
      <c r="G31" s="170">
        <v>44713</v>
      </c>
      <c r="H31" s="170">
        <v>44742</v>
      </c>
      <c r="I31" s="196"/>
      <c r="J31" s="196"/>
      <c r="K31" s="68"/>
      <c r="L31" s="68"/>
    </row>
    <row r="32" spans="1:12" s="66" customFormat="1" ht="31.5" x14ac:dyDescent="0.25">
      <c r="A32" s="314" t="s">
        <v>216</v>
      </c>
      <c r="B32" s="70" t="s">
        <v>440</v>
      </c>
      <c r="C32" s="170">
        <v>44743</v>
      </c>
      <c r="D32" s="170">
        <v>44772</v>
      </c>
      <c r="E32" s="159"/>
      <c r="F32" s="159"/>
      <c r="G32" s="170">
        <v>44835</v>
      </c>
      <c r="H32" s="170">
        <v>44864</v>
      </c>
      <c r="I32" s="196"/>
      <c r="J32" s="196"/>
      <c r="K32" s="68"/>
      <c r="L32" s="68"/>
    </row>
    <row r="33" spans="1:12" s="66" customFormat="1" ht="37.5" customHeight="1" x14ac:dyDescent="0.25">
      <c r="A33" s="314" t="s">
        <v>451</v>
      </c>
      <c r="B33" s="70" t="s">
        <v>368</v>
      </c>
      <c r="C33" s="69" t="s">
        <v>527</v>
      </c>
      <c r="D33" s="312"/>
      <c r="E33" s="69"/>
      <c r="F33" s="69"/>
      <c r="G33" s="69" t="s">
        <v>527</v>
      </c>
      <c r="H33" s="69"/>
      <c r="I33" s="159"/>
      <c r="J33" s="159"/>
      <c r="K33" s="68"/>
      <c r="L33" s="68"/>
    </row>
    <row r="34" spans="1:12" s="66" customFormat="1" ht="47.25" customHeight="1" x14ac:dyDescent="0.25">
      <c r="A34" s="314" t="s">
        <v>452</v>
      </c>
      <c r="B34" s="70" t="s">
        <v>444</v>
      </c>
      <c r="C34" s="69" t="s">
        <v>527</v>
      </c>
      <c r="D34" s="312"/>
      <c r="E34" s="69"/>
      <c r="F34" s="69"/>
      <c r="G34" s="69" t="s">
        <v>527</v>
      </c>
      <c r="H34" s="69"/>
      <c r="I34" s="159"/>
      <c r="J34" s="159"/>
      <c r="K34" s="72"/>
      <c r="L34" s="68"/>
    </row>
    <row r="35" spans="1:12" s="66" customFormat="1" ht="49.5" customHeight="1" x14ac:dyDescent="0.25">
      <c r="A35" s="314" t="s">
        <v>453</v>
      </c>
      <c r="B35" s="70" t="s">
        <v>217</v>
      </c>
      <c r="C35" s="170">
        <v>44774</v>
      </c>
      <c r="D35" s="170">
        <v>44803</v>
      </c>
      <c r="E35" s="159"/>
      <c r="F35" s="159"/>
      <c r="G35" s="170">
        <v>44866</v>
      </c>
      <c r="H35" s="170">
        <v>44880</v>
      </c>
      <c r="I35" s="169"/>
      <c r="J35" s="169"/>
      <c r="K35" s="72"/>
      <c r="L35" s="68"/>
    </row>
    <row r="36" spans="1:12" ht="37.5" customHeight="1" x14ac:dyDescent="0.25">
      <c r="A36" s="314" t="s">
        <v>454</v>
      </c>
      <c r="B36" s="70" t="s">
        <v>436</v>
      </c>
      <c r="C36" s="69" t="s">
        <v>527</v>
      </c>
      <c r="D36" s="160"/>
      <c r="E36" s="160"/>
      <c r="F36" s="194"/>
      <c r="G36" s="69" t="s">
        <v>527</v>
      </c>
      <c r="H36" s="160"/>
      <c r="I36" s="195"/>
      <c r="J36" s="195"/>
      <c r="K36" s="68"/>
      <c r="L36" s="68"/>
    </row>
    <row r="37" spans="1:12" x14ac:dyDescent="0.25">
      <c r="A37" s="314" t="s">
        <v>455</v>
      </c>
      <c r="B37" s="70" t="s">
        <v>215</v>
      </c>
      <c r="C37" s="170">
        <v>44814</v>
      </c>
      <c r="D37" s="170">
        <v>44895</v>
      </c>
      <c r="E37" s="160"/>
      <c r="F37" s="194"/>
      <c r="G37" s="170">
        <v>44880</v>
      </c>
      <c r="H37" s="170">
        <v>44926</v>
      </c>
      <c r="I37" s="169"/>
      <c r="J37" s="169"/>
      <c r="K37" s="68"/>
      <c r="L37" s="68"/>
    </row>
    <row r="38" spans="1:12" x14ac:dyDescent="0.25">
      <c r="A38" s="314" t="s">
        <v>612</v>
      </c>
      <c r="B38" s="71" t="s">
        <v>214</v>
      </c>
      <c r="C38" s="69"/>
      <c r="D38" s="161"/>
      <c r="E38" s="161"/>
      <c r="F38" s="161"/>
      <c r="G38" s="69"/>
      <c r="H38" s="161"/>
      <c r="I38" s="161"/>
      <c r="J38" s="161"/>
      <c r="K38" s="68"/>
      <c r="L38" s="68"/>
    </row>
    <row r="39" spans="1:12" ht="63" x14ac:dyDescent="0.25">
      <c r="A39" s="314">
        <v>2</v>
      </c>
      <c r="B39" s="70" t="s">
        <v>441</v>
      </c>
      <c r="C39" s="171">
        <v>45290</v>
      </c>
      <c r="D39" s="171">
        <v>45311</v>
      </c>
      <c r="E39" s="161"/>
      <c r="F39" s="161"/>
      <c r="G39" s="171">
        <v>45290</v>
      </c>
      <c r="H39" s="171">
        <v>45311</v>
      </c>
      <c r="I39" s="161"/>
      <c r="J39" s="161"/>
      <c r="K39" s="68"/>
      <c r="L39" s="68"/>
    </row>
    <row r="40" spans="1:12" ht="33.75" customHeight="1" x14ac:dyDescent="0.25">
      <c r="A40" s="314" t="s">
        <v>213</v>
      </c>
      <c r="B40" s="70" t="s">
        <v>443</v>
      </c>
      <c r="C40" s="171">
        <v>45332</v>
      </c>
      <c r="D40" s="171">
        <v>45488</v>
      </c>
      <c r="E40" s="161"/>
      <c r="F40" s="161"/>
      <c r="G40" s="171">
        <v>45332</v>
      </c>
      <c r="H40" s="171">
        <v>45488</v>
      </c>
      <c r="I40" s="161"/>
      <c r="J40" s="161"/>
      <c r="K40" s="68"/>
      <c r="L40" s="68"/>
    </row>
    <row r="41" spans="1:12" ht="63" customHeight="1" x14ac:dyDescent="0.25">
      <c r="A41" s="314" t="s">
        <v>212</v>
      </c>
      <c r="B41" s="71" t="s">
        <v>522</v>
      </c>
      <c r="C41" s="69"/>
      <c r="D41" s="161"/>
      <c r="E41" s="161"/>
      <c r="F41" s="161"/>
      <c r="G41" s="69"/>
      <c r="H41" s="161"/>
      <c r="I41" s="161"/>
      <c r="J41" s="161"/>
      <c r="K41" s="68"/>
      <c r="L41" s="68"/>
    </row>
    <row r="42" spans="1:12" ht="58.5" customHeight="1" x14ac:dyDescent="0.25">
      <c r="A42" s="314">
        <v>3</v>
      </c>
      <c r="B42" s="70" t="s">
        <v>442</v>
      </c>
      <c r="C42" s="313" t="s">
        <v>527</v>
      </c>
      <c r="D42" s="313"/>
      <c r="E42" s="69"/>
      <c r="F42" s="69"/>
      <c r="G42" s="313" t="s">
        <v>527</v>
      </c>
      <c r="H42" s="313"/>
      <c r="I42" s="161"/>
      <c r="J42" s="161"/>
      <c r="K42" s="68"/>
      <c r="L42" s="68"/>
    </row>
    <row r="43" spans="1:12" ht="34.5" customHeight="1" x14ac:dyDescent="0.25">
      <c r="A43" s="314" t="s">
        <v>211</v>
      </c>
      <c r="B43" s="70" t="s">
        <v>209</v>
      </c>
      <c r="C43" s="171">
        <v>45352</v>
      </c>
      <c r="D43" s="171">
        <v>45534</v>
      </c>
      <c r="E43" s="161"/>
      <c r="F43" s="161"/>
      <c r="G43" s="171">
        <v>45352</v>
      </c>
      <c r="H43" s="171">
        <v>45534</v>
      </c>
      <c r="I43" s="161"/>
      <c r="J43" s="161"/>
      <c r="K43" s="68"/>
      <c r="L43" s="68"/>
    </row>
    <row r="44" spans="1:12" ht="24.75" customHeight="1" x14ac:dyDescent="0.25">
      <c r="A44" s="314" t="s">
        <v>210</v>
      </c>
      <c r="B44" s="70" t="s">
        <v>207</v>
      </c>
      <c r="C44" s="171">
        <v>45412</v>
      </c>
      <c r="D44" s="171">
        <v>45595</v>
      </c>
      <c r="E44" s="161"/>
      <c r="F44" s="161"/>
      <c r="G44" s="171">
        <v>45412</v>
      </c>
      <c r="H44" s="171">
        <v>45595</v>
      </c>
      <c r="I44" s="161"/>
      <c r="J44" s="161"/>
      <c r="K44" s="68"/>
      <c r="L44" s="68"/>
    </row>
    <row r="45" spans="1:12" ht="90.75" customHeight="1" x14ac:dyDescent="0.25">
      <c r="A45" s="314" t="s">
        <v>208</v>
      </c>
      <c r="B45" s="70" t="s">
        <v>447</v>
      </c>
      <c r="C45" s="313" t="s">
        <v>527</v>
      </c>
      <c r="D45" s="313"/>
      <c r="E45" s="69"/>
      <c r="F45" s="69"/>
      <c r="G45" s="313" t="s">
        <v>527</v>
      </c>
      <c r="H45" s="313"/>
      <c r="I45" s="161"/>
      <c r="J45" s="161"/>
      <c r="K45" s="68"/>
      <c r="L45" s="68"/>
    </row>
    <row r="46" spans="1:12" ht="167.25" customHeight="1" x14ac:dyDescent="0.25">
      <c r="A46" s="314" t="s">
        <v>206</v>
      </c>
      <c r="B46" s="70" t="s">
        <v>445</v>
      </c>
      <c r="C46" s="313" t="s">
        <v>527</v>
      </c>
      <c r="D46" s="313"/>
      <c r="E46" s="69"/>
      <c r="F46" s="69"/>
      <c r="G46" s="313" t="s">
        <v>527</v>
      </c>
      <c r="H46" s="313"/>
      <c r="I46" s="161"/>
      <c r="J46" s="161"/>
      <c r="K46" s="68"/>
      <c r="L46" s="68"/>
    </row>
    <row r="47" spans="1:12" ht="30.75" customHeight="1" x14ac:dyDescent="0.25">
      <c r="A47" s="314" t="s">
        <v>204</v>
      </c>
      <c r="B47" s="70" t="s">
        <v>205</v>
      </c>
      <c r="C47" s="171">
        <v>45597</v>
      </c>
      <c r="D47" s="171">
        <v>45616</v>
      </c>
      <c r="E47" s="161"/>
      <c r="F47" s="161"/>
      <c r="G47" s="171">
        <v>45597</v>
      </c>
      <c r="H47" s="171">
        <v>45616</v>
      </c>
      <c r="I47" s="161"/>
      <c r="J47" s="161"/>
      <c r="K47" s="68"/>
      <c r="L47" s="68"/>
    </row>
    <row r="48" spans="1:12" ht="37.5" customHeight="1" x14ac:dyDescent="0.25">
      <c r="A48" s="314" t="s">
        <v>613</v>
      </c>
      <c r="B48" s="71" t="s">
        <v>203</v>
      </c>
      <c r="C48" s="69"/>
      <c r="D48" s="161"/>
      <c r="E48" s="161"/>
      <c r="F48" s="161"/>
      <c r="G48" s="69"/>
      <c r="H48" s="161"/>
      <c r="I48" s="161"/>
      <c r="J48" s="161"/>
      <c r="K48" s="68"/>
      <c r="L48" s="68"/>
    </row>
    <row r="49" spans="1:12" ht="35.25" customHeight="1" x14ac:dyDescent="0.25">
      <c r="A49" s="314">
        <v>4</v>
      </c>
      <c r="B49" s="70" t="s">
        <v>201</v>
      </c>
      <c r="C49" s="171">
        <v>45617</v>
      </c>
      <c r="D49" s="171">
        <v>45626</v>
      </c>
      <c r="E49" s="161"/>
      <c r="F49" s="161"/>
      <c r="G49" s="171">
        <v>45617</v>
      </c>
      <c r="H49" s="171">
        <v>45626</v>
      </c>
      <c r="I49" s="161"/>
      <c r="J49" s="161"/>
      <c r="K49" s="68"/>
      <c r="L49" s="68"/>
    </row>
    <row r="50" spans="1:12" ht="86.25" customHeight="1" x14ac:dyDescent="0.25">
      <c r="A50" s="314" t="s">
        <v>202</v>
      </c>
      <c r="B50" s="70" t="s">
        <v>446</v>
      </c>
      <c r="C50" s="171">
        <v>45641</v>
      </c>
      <c r="D50" s="171">
        <v>45651</v>
      </c>
      <c r="E50" s="161"/>
      <c r="F50" s="161"/>
      <c r="G50" s="171">
        <v>45641</v>
      </c>
      <c r="H50" s="171">
        <v>45651</v>
      </c>
      <c r="I50" s="161"/>
      <c r="J50" s="161"/>
      <c r="K50" s="68"/>
      <c r="L50" s="68"/>
    </row>
    <row r="51" spans="1:12" ht="77.25" customHeight="1" x14ac:dyDescent="0.25">
      <c r="A51" s="314" t="s">
        <v>200</v>
      </c>
      <c r="B51" s="70" t="s">
        <v>448</v>
      </c>
      <c r="C51" s="69" t="s">
        <v>527</v>
      </c>
      <c r="D51" s="313"/>
      <c r="E51" s="69"/>
      <c r="F51" s="69"/>
      <c r="G51" s="69" t="s">
        <v>527</v>
      </c>
      <c r="H51" s="313"/>
      <c r="I51" s="161"/>
      <c r="J51" s="161"/>
      <c r="K51" s="68"/>
      <c r="L51" s="68"/>
    </row>
    <row r="52" spans="1:12" ht="71.25" customHeight="1" x14ac:dyDescent="0.25">
      <c r="A52" s="314" t="s">
        <v>198</v>
      </c>
      <c r="B52" s="70" t="s">
        <v>199</v>
      </c>
      <c r="C52" s="69" t="s">
        <v>527</v>
      </c>
      <c r="D52" s="313"/>
      <c r="E52" s="69"/>
      <c r="F52" s="69"/>
      <c r="G52" s="69" t="s">
        <v>527</v>
      </c>
      <c r="H52" s="313"/>
      <c r="I52" s="161"/>
      <c r="J52" s="161"/>
      <c r="K52" s="68"/>
      <c r="L52" s="68"/>
    </row>
    <row r="53" spans="1:12" ht="48" customHeight="1" x14ac:dyDescent="0.25">
      <c r="A53" s="314" t="s">
        <v>196</v>
      </c>
      <c r="B53" s="132" t="s">
        <v>449</v>
      </c>
      <c r="C53" s="171">
        <v>45652</v>
      </c>
      <c r="D53" s="171">
        <v>45657</v>
      </c>
      <c r="E53" s="161"/>
      <c r="F53" s="161"/>
      <c r="G53" s="171">
        <v>45652</v>
      </c>
      <c r="H53" s="171">
        <v>45657</v>
      </c>
      <c r="I53" s="161"/>
      <c r="J53" s="161"/>
      <c r="K53" s="68"/>
      <c r="L53" s="68"/>
    </row>
    <row r="54" spans="1:12" ht="46.5" customHeight="1" x14ac:dyDescent="0.25">
      <c r="A54" s="314" t="s">
        <v>450</v>
      </c>
      <c r="B54" s="70" t="s">
        <v>197</v>
      </c>
      <c r="C54" s="312" t="s">
        <v>527</v>
      </c>
      <c r="D54" s="313"/>
      <c r="E54" s="69"/>
      <c r="F54" s="69"/>
      <c r="G54" s="312" t="s">
        <v>527</v>
      </c>
      <c r="H54" s="313"/>
      <c r="I54" s="161"/>
      <c r="J54" s="161"/>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A14" sqref="A14:AG14"/>
    </sheetView>
  </sheetViews>
  <sheetFormatPr defaultColWidth="9.140625" defaultRowHeight="15.75" x14ac:dyDescent="0.25"/>
  <cols>
    <col min="1" max="1" width="9.140625" style="64"/>
    <col min="2" max="2" width="57.85546875" style="64" customWidth="1"/>
    <col min="3" max="3" width="13" style="162" customWidth="1"/>
    <col min="4" max="4" width="17.85546875" style="162" customWidth="1"/>
    <col min="5" max="5" width="20.42578125" style="162" customWidth="1"/>
    <col min="6" max="6" width="18.7109375" style="162" customWidth="1"/>
    <col min="7" max="7" width="12.85546875" style="154" customWidth="1"/>
    <col min="8" max="11" width="12.85546875" style="339" customWidth="1"/>
    <col min="12" max="12" width="10.42578125" style="162" customWidth="1"/>
    <col min="13" max="13" width="6.140625" style="162" customWidth="1"/>
    <col min="14" max="14" width="11" style="162" customWidth="1"/>
    <col min="15" max="15" width="6.140625" style="162" customWidth="1"/>
    <col min="16" max="16" width="9.5703125" style="162" customWidth="1"/>
    <col min="17" max="17" width="6.140625" style="162" customWidth="1"/>
    <col min="18" max="18" width="12.7109375" style="162" customWidth="1"/>
    <col min="19" max="19" width="6.140625" style="162" customWidth="1"/>
    <col min="20" max="20" width="8.42578125" style="162" customWidth="1"/>
    <col min="21" max="21" width="6.140625" style="162" customWidth="1"/>
    <col min="22" max="22" width="9" style="162" customWidth="1"/>
    <col min="23" max="25" width="6.140625" style="162" customWidth="1"/>
    <col min="26" max="26" width="12" style="162" customWidth="1"/>
    <col min="27" max="29" width="6.140625" style="162" customWidth="1"/>
    <col min="30" max="30" width="12.7109375" style="162" customWidth="1"/>
    <col min="31" max="31" width="6.140625" style="162" customWidth="1"/>
    <col min="32" max="32" width="13.140625" style="162" customWidth="1"/>
    <col min="33" max="33" width="24.85546875" style="162" customWidth="1"/>
    <col min="34" max="16384" width="9.140625" style="64"/>
  </cols>
  <sheetData>
    <row r="1" spans="1:33" ht="18.75" x14ac:dyDescent="0.25">
      <c r="A1" s="65"/>
      <c r="B1" s="65"/>
      <c r="C1" s="154"/>
      <c r="D1" s="154"/>
      <c r="E1" s="154"/>
      <c r="F1" s="154"/>
      <c r="AG1" s="163" t="s">
        <v>70</v>
      </c>
    </row>
    <row r="2" spans="1:33" ht="18.75" x14ac:dyDescent="0.3">
      <c r="A2" s="65"/>
      <c r="B2" s="65"/>
      <c r="C2" s="154"/>
      <c r="D2" s="154"/>
      <c r="E2" s="154"/>
      <c r="F2" s="154"/>
      <c r="AG2" s="164" t="s">
        <v>11</v>
      </c>
    </row>
    <row r="3" spans="1:33" ht="18.75" x14ac:dyDescent="0.3">
      <c r="A3" s="65"/>
      <c r="B3" s="65"/>
      <c r="C3" s="154"/>
      <c r="D3" s="154"/>
      <c r="E3" s="154"/>
      <c r="F3" s="154"/>
      <c r="AG3" s="164" t="s">
        <v>69</v>
      </c>
    </row>
    <row r="4" spans="1:33"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row>
    <row r="5" spans="1:33" ht="18.75" x14ac:dyDescent="0.3">
      <c r="A5" s="65"/>
      <c r="B5" s="65"/>
      <c r="C5" s="154"/>
      <c r="D5" s="154"/>
      <c r="E5" s="154"/>
      <c r="F5" s="154"/>
      <c r="AG5" s="164"/>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row>
    <row r="7" spans="1:33" ht="18.75" x14ac:dyDescent="0.25">
      <c r="A7" s="13"/>
      <c r="B7" s="13"/>
      <c r="C7" s="151"/>
      <c r="D7" s="151"/>
      <c r="E7" s="151"/>
      <c r="F7" s="151"/>
      <c r="G7" s="151"/>
      <c r="H7" s="336"/>
      <c r="I7" s="336"/>
      <c r="J7" s="336"/>
      <c r="K7" s="336"/>
      <c r="L7" s="165"/>
      <c r="M7" s="165"/>
      <c r="N7" s="165"/>
      <c r="O7" s="165"/>
      <c r="P7" s="165"/>
      <c r="Q7" s="165"/>
      <c r="R7" s="165"/>
      <c r="S7" s="165"/>
      <c r="T7" s="165"/>
      <c r="U7" s="165"/>
      <c r="V7" s="165"/>
      <c r="W7" s="165"/>
      <c r="X7" s="165"/>
      <c r="Y7" s="165"/>
      <c r="Z7" s="165"/>
      <c r="AA7" s="165"/>
      <c r="AB7" s="165"/>
      <c r="AC7" s="165"/>
      <c r="AD7" s="165"/>
      <c r="AE7" s="165"/>
      <c r="AF7" s="165"/>
      <c r="AG7" s="165"/>
    </row>
    <row r="8" spans="1:33" ht="18.75" x14ac:dyDescent="0.25">
      <c r="A8" s="346" t="str">
        <f>'1. паспорт местоположение'!A9:C9</f>
        <v xml:space="preserve">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row>
    <row r="9" spans="1:33"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row>
    <row r="10" spans="1:33" ht="18.75" x14ac:dyDescent="0.25">
      <c r="A10" s="13"/>
      <c r="B10" s="13"/>
      <c r="C10" s="151"/>
      <c r="D10" s="151"/>
      <c r="E10" s="151"/>
      <c r="F10" s="151"/>
      <c r="G10" s="151"/>
      <c r="H10" s="336"/>
      <c r="I10" s="336"/>
      <c r="J10" s="336"/>
      <c r="K10" s="336"/>
      <c r="L10" s="165"/>
      <c r="M10" s="165"/>
      <c r="N10" s="165"/>
      <c r="O10" s="165"/>
      <c r="P10" s="165"/>
      <c r="Q10" s="165"/>
      <c r="R10" s="165"/>
      <c r="S10" s="165"/>
      <c r="T10" s="165"/>
      <c r="U10" s="165"/>
      <c r="V10" s="165"/>
      <c r="W10" s="165"/>
      <c r="X10" s="165"/>
      <c r="Y10" s="165"/>
      <c r="Z10" s="304"/>
      <c r="AA10" s="165"/>
      <c r="AB10" s="165"/>
      <c r="AC10" s="165"/>
      <c r="AD10" s="165"/>
      <c r="AE10" s="165"/>
      <c r="AF10" s="165"/>
      <c r="AG10" s="165"/>
    </row>
    <row r="11" spans="1:33" ht="18.75" x14ac:dyDescent="0.25">
      <c r="A11" s="346" t="str">
        <f>'1. паспорт местоположение'!A12:C12</f>
        <v>K_TP3500.PR.0043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row>
    <row r="12" spans="1:33"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row>
    <row r="13" spans="1:33" ht="16.5" customHeight="1" x14ac:dyDescent="0.3">
      <c r="A13" s="11"/>
      <c r="B13" s="11"/>
      <c r="C13" s="153"/>
      <c r="D13" s="153"/>
      <c r="E13" s="153"/>
      <c r="F13" s="153"/>
      <c r="G13" s="153"/>
      <c r="H13" s="337"/>
      <c r="I13" s="337"/>
      <c r="J13" s="337"/>
      <c r="K13" s="337"/>
      <c r="L13" s="166"/>
      <c r="M13" s="166"/>
      <c r="N13" s="166"/>
      <c r="O13" s="166"/>
      <c r="P13" s="166"/>
      <c r="Q13" s="166"/>
      <c r="R13" s="166"/>
      <c r="S13" s="166"/>
      <c r="T13" s="166"/>
      <c r="U13" s="166"/>
      <c r="V13" s="166"/>
      <c r="W13" s="166"/>
      <c r="X13" s="166"/>
      <c r="Y13" s="166"/>
      <c r="Z13" s="166"/>
      <c r="AA13" s="166"/>
      <c r="AB13" s="166"/>
      <c r="AC13" s="166"/>
      <c r="AD13" s="166"/>
      <c r="AE13" s="166"/>
      <c r="AF13" s="166"/>
      <c r="AG13" s="166"/>
    </row>
    <row r="14" spans="1:33" ht="50.25" customHeight="1" x14ac:dyDescent="0.25">
      <c r="A14" s="345"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row>
    <row r="15" spans="1:33"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9" x14ac:dyDescent="0.25">
      <c r="A17" s="65"/>
      <c r="L17" s="154"/>
      <c r="M17" s="154"/>
      <c r="N17" s="154"/>
      <c r="O17" s="154"/>
      <c r="P17" s="154"/>
      <c r="Q17" s="154"/>
      <c r="R17" s="154"/>
      <c r="S17" s="154"/>
      <c r="T17" s="154"/>
      <c r="U17" s="154"/>
      <c r="V17" s="154"/>
      <c r="W17" s="154"/>
      <c r="X17" s="303"/>
      <c r="Y17" s="303"/>
      <c r="Z17" s="303"/>
      <c r="AA17" s="303"/>
      <c r="AB17" s="303"/>
      <c r="AC17" s="303"/>
      <c r="AD17" s="303"/>
      <c r="AE17" s="303"/>
      <c r="AF17" s="154"/>
    </row>
    <row r="18" spans="1:39"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9" x14ac:dyDescent="0.25">
      <c r="A19" s="65"/>
      <c r="B19" s="65"/>
      <c r="C19" s="154"/>
      <c r="D19" s="154"/>
      <c r="E19" s="154"/>
      <c r="F19" s="154"/>
      <c r="L19" s="154"/>
      <c r="M19" s="154"/>
      <c r="N19" s="154"/>
      <c r="O19" s="154"/>
      <c r="P19" s="154"/>
      <c r="Q19" s="154"/>
      <c r="R19" s="154"/>
      <c r="S19" s="154"/>
      <c r="T19" s="154"/>
      <c r="U19" s="154"/>
      <c r="V19" s="154"/>
      <c r="W19" s="154"/>
      <c r="X19" s="303"/>
      <c r="Y19" s="303"/>
      <c r="Z19" s="303"/>
      <c r="AA19" s="303"/>
      <c r="AB19" s="303"/>
      <c r="AC19" s="303"/>
      <c r="AD19" s="303"/>
      <c r="AE19" s="303"/>
      <c r="AF19" s="154"/>
    </row>
    <row r="20" spans="1:39" s="176" customFormat="1" ht="33" customHeight="1" x14ac:dyDescent="0.25">
      <c r="A20" s="416" t="s">
        <v>195</v>
      </c>
      <c r="B20" s="416" t="s">
        <v>194</v>
      </c>
      <c r="C20" s="414" t="s">
        <v>193</v>
      </c>
      <c r="D20" s="414"/>
      <c r="E20" s="418" t="s">
        <v>192</v>
      </c>
      <c r="F20" s="418"/>
      <c r="G20" s="423" t="s">
        <v>630</v>
      </c>
      <c r="H20" s="412" t="s">
        <v>629</v>
      </c>
      <c r="I20" s="413"/>
      <c r="J20" s="413"/>
      <c r="K20" s="413"/>
      <c r="L20" s="412" t="s">
        <v>615</v>
      </c>
      <c r="M20" s="413"/>
      <c r="N20" s="413"/>
      <c r="O20" s="413"/>
      <c r="P20" s="412" t="s">
        <v>616</v>
      </c>
      <c r="Q20" s="413"/>
      <c r="R20" s="413"/>
      <c r="S20" s="413"/>
      <c r="T20" s="412" t="s">
        <v>617</v>
      </c>
      <c r="U20" s="413"/>
      <c r="V20" s="413"/>
      <c r="W20" s="413"/>
      <c r="X20" s="412" t="s">
        <v>618</v>
      </c>
      <c r="Y20" s="413"/>
      <c r="Z20" s="413"/>
      <c r="AA20" s="413"/>
      <c r="AB20" s="412" t="s">
        <v>619</v>
      </c>
      <c r="AC20" s="413"/>
      <c r="AD20" s="413"/>
      <c r="AE20" s="413"/>
      <c r="AF20" s="422" t="s">
        <v>191</v>
      </c>
      <c r="AG20" s="422"/>
    </row>
    <row r="21" spans="1:39" s="176" customFormat="1" ht="99.75" customHeight="1" x14ac:dyDescent="0.25">
      <c r="A21" s="417"/>
      <c r="B21" s="417"/>
      <c r="C21" s="414"/>
      <c r="D21" s="414"/>
      <c r="E21" s="418"/>
      <c r="F21" s="418"/>
      <c r="G21" s="424"/>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20" t="s">
        <v>189</v>
      </c>
      <c r="AA21" s="421"/>
      <c r="AB21" s="414" t="s">
        <v>3</v>
      </c>
      <c r="AC21" s="414"/>
      <c r="AD21" s="414" t="s">
        <v>189</v>
      </c>
      <c r="AE21" s="414"/>
      <c r="AF21" s="422"/>
      <c r="AG21" s="422"/>
    </row>
    <row r="22" spans="1:39" s="176" customFormat="1" ht="89.25" customHeight="1" x14ac:dyDescent="0.3">
      <c r="A22" s="403"/>
      <c r="B22" s="403"/>
      <c r="C22" s="317" t="s">
        <v>3</v>
      </c>
      <c r="D22" s="317" t="s">
        <v>189</v>
      </c>
      <c r="E22" s="177" t="s">
        <v>620</v>
      </c>
      <c r="F22" s="177" t="s">
        <v>621</v>
      </c>
      <c r="G22" s="425"/>
      <c r="H22" s="178" t="s">
        <v>473</v>
      </c>
      <c r="I22" s="178" t="s">
        <v>474</v>
      </c>
      <c r="J22" s="178" t="s">
        <v>473</v>
      </c>
      <c r="K22" s="178" t="s">
        <v>474</v>
      </c>
      <c r="L22" s="178" t="s">
        <v>473</v>
      </c>
      <c r="M22" s="178" t="s">
        <v>474</v>
      </c>
      <c r="N22" s="178" t="s">
        <v>473</v>
      </c>
      <c r="O22" s="178" t="s">
        <v>474</v>
      </c>
      <c r="P22" s="178" t="s">
        <v>473</v>
      </c>
      <c r="Q22" s="178" t="s">
        <v>474</v>
      </c>
      <c r="R22" s="178" t="s">
        <v>473</v>
      </c>
      <c r="S22" s="178" t="s">
        <v>474</v>
      </c>
      <c r="T22" s="178" t="s">
        <v>473</v>
      </c>
      <c r="U22" s="178" t="s">
        <v>474</v>
      </c>
      <c r="V22" s="178" t="s">
        <v>473</v>
      </c>
      <c r="W22" s="178" t="s">
        <v>474</v>
      </c>
      <c r="X22" s="178" t="s">
        <v>473</v>
      </c>
      <c r="Y22" s="178" t="s">
        <v>474</v>
      </c>
      <c r="Z22" s="178" t="s">
        <v>473</v>
      </c>
      <c r="AA22" s="178" t="s">
        <v>474</v>
      </c>
      <c r="AB22" s="178" t="s">
        <v>473</v>
      </c>
      <c r="AC22" s="178" t="s">
        <v>474</v>
      </c>
      <c r="AD22" s="178" t="s">
        <v>473</v>
      </c>
      <c r="AE22" s="178" t="s">
        <v>474</v>
      </c>
      <c r="AF22" s="317" t="s">
        <v>190</v>
      </c>
      <c r="AG22" s="317" t="s">
        <v>189</v>
      </c>
      <c r="AI22" s="179"/>
      <c r="AJ22" s="179"/>
      <c r="AK22" s="179"/>
      <c r="AL22" s="179"/>
      <c r="AM22" s="180"/>
    </row>
    <row r="23" spans="1:39" s="176" customFormat="1" ht="19.5" customHeight="1" x14ac:dyDescent="0.25">
      <c r="A23" s="316">
        <v>1</v>
      </c>
      <c r="B23" s="316">
        <v>2</v>
      </c>
      <c r="C23" s="316">
        <v>3</v>
      </c>
      <c r="D23" s="316">
        <v>4</v>
      </c>
      <c r="E23" s="316">
        <v>5</v>
      </c>
      <c r="F23" s="316">
        <v>6</v>
      </c>
      <c r="G23" s="316">
        <v>7</v>
      </c>
      <c r="H23" s="338">
        <v>8</v>
      </c>
      <c r="I23" s="338">
        <v>9</v>
      </c>
      <c r="J23" s="338">
        <v>10</v>
      </c>
      <c r="K23" s="338">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64">
        <v>26</v>
      </c>
      <c r="AA23" s="64">
        <v>27</v>
      </c>
      <c r="AB23" s="64">
        <v>28</v>
      </c>
      <c r="AC23" s="64">
        <v>29</v>
      </c>
      <c r="AD23" s="64">
        <v>30</v>
      </c>
      <c r="AE23" s="64">
        <v>31</v>
      </c>
      <c r="AF23" s="64">
        <v>32</v>
      </c>
      <c r="AG23" s="64">
        <v>33</v>
      </c>
      <c r="AI23" s="180"/>
      <c r="AJ23" s="180"/>
      <c r="AK23" s="180"/>
      <c r="AL23" s="180"/>
      <c r="AM23" s="180"/>
    </row>
    <row r="24" spans="1:39" s="176" customFormat="1" ht="47.25" customHeight="1" x14ac:dyDescent="0.25">
      <c r="A24" s="181">
        <v>1</v>
      </c>
      <c r="B24" s="182" t="s">
        <v>188</v>
      </c>
      <c r="C24" s="305">
        <v>138.430308</v>
      </c>
      <c r="D24" s="305">
        <v>138.430308</v>
      </c>
      <c r="E24" s="305">
        <v>138.430308</v>
      </c>
      <c r="F24" s="305">
        <v>138.430308</v>
      </c>
      <c r="G24" s="305">
        <v>0</v>
      </c>
      <c r="H24" s="305">
        <v>7.1432399999999996</v>
      </c>
      <c r="I24" s="305"/>
      <c r="J24" s="305">
        <v>2E-3</v>
      </c>
      <c r="K24" s="305"/>
      <c r="L24" s="305">
        <v>33.877264000000004</v>
      </c>
      <c r="M24" s="305"/>
      <c r="N24" s="305" t="s">
        <v>626</v>
      </c>
      <c r="O24" s="305"/>
      <c r="P24" s="305">
        <v>104.55104399999998</v>
      </c>
      <c r="Q24" s="305"/>
      <c r="R24" s="305" t="s">
        <v>626</v>
      </c>
      <c r="S24" s="305"/>
      <c r="T24" s="305">
        <v>0</v>
      </c>
      <c r="U24" s="305"/>
      <c r="V24" s="305" t="s">
        <v>626</v>
      </c>
      <c r="W24" s="305"/>
      <c r="X24" s="305">
        <v>0</v>
      </c>
      <c r="Y24" s="305"/>
      <c r="Z24" s="305" t="s">
        <v>626</v>
      </c>
      <c r="AA24" s="305"/>
      <c r="AB24" s="305">
        <v>0</v>
      </c>
      <c r="AC24" s="305"/>
      <c r="AD24" s="305" t="s">
        <v>626</v>
      </c>
      <c r="AE24" s="305"/>
      <c r="AF24" s="305">
        <v>138.42830799999999</v>
      </c>
      <c r="AG24" s="305">
        <v>0</v>
      </c>
    </row>
    <row r="25" spans="1:39" s="176" customFormat="1" ht="24" customHeight="1" x14ac:dyDescent="0.25">
      <c r="A25" s="183" t="s">
        <v>187</v>
      </c>
      <c r="B25" s="184" t="s">
        <v>186</v>
      </c>
      <c r="C25" s="305"/>
      <c r="D25" s="305"/>
      <c r="E25" s="305"/>
      <c r="F25" s="305"/>
      <c r="G25" s="305">
        <v>0</v>
      </c>
      <c r="H25" s="305">
        <v>0</v>
      </c>
      <c r="I25" s="305"/>
      <c r="J25" s="305">
        <v>0</v>
      </c>
      <c r="K25" s="305"/>
      <c r="L25" s="305">
        <v>0</v>
      </c>
      <c r="M25" s="305"/>
      <c r="N25" s="305" t="s">
        <v>626</v>
      </c>
      <c r="O25" s="305"/>
      <c r="P25" s="305">
        <v>0</v>
      </c>
      <c r="Q25" s="305"/>
      <c r="R25" s="305" t="s">
        <v>626</v>
      </c>
      <c r="S25" s="305"/>
      <c r="T25" s="305">
        <v>0</v>
      </c>
      <c r="U25" s="305"/>
      <c r="V25" s="305" t="s">
        <v>626</v>
      </c>
      <c r="W25" s="305"/>
      <c r="X25" s="305">
        <v>0</v>
      </c>
      <c r="Y25" s="305"/>
      <c r="Z25" s="305" t="s">
        <v>626</v>
      </c>
      <c r="AA25" s="305"/>
      <c r="AB25" s="305">
        <v>0</v>
      </c>
      <c r="AC25" s="305"/>
      <c r="AD25" s="305" t="s">
        <v>626</v>
      </c>
      <c r="AE25" s="305"/>
      <c r="AF25" s="305">
        <v>0</v>
      </c>
      <c r="AG25" s="305">
        <v>0</v>
      </c>
    </row>
    <row r="26" spans="1:39" s="176" customFormat="1" x14ac:dyDescent="0.25">
      <c r="A26" s="183" t="s">
        <v>185</v>
      </c>
      <c r="B26" s="184" t="s">
        <v>184</v>
      </c>
      <c r="C26" s="305"/>
      <c r="D26" s="305"/>
      <c r="E26" s="305"/>
      <c r="F26" s="305"/>
      <c r="G26" s="305">
        <v>0</v>
      </c>
      <c r="H26" s="305">
        <v>0</v>
      </c>
      <c r="I26" s="305"/>
      <c r="J26" s="305">
        <v>0</v>
      </c>
      <c r="K26" s="305"/>
      <c r="L26" s="305">
        <v>0</v>
      </c>
      <c r="M26" s="305"/>
      <c r="N26" s="305" t="s">
        <v>626</v>
      </c>
      <c r="O26" s="305"/>
      <c r="P26" s="305">
        <v>0</v>
      </c>
      <c r="Q26" s="305"/>
      <c r="R26" s="305" t="s">
        <v>626</v>
      </c>
      <c r="S26" s="305"/>
      <c r="T26" s="305">
        <v>0</v>
      </c>
      <c r="U26" s="305"/>
      <c r="V26" s="305" t="s">
        <v>626</v>
      </c>
      <c r="W26" s="305"/>
      <c r="X26" s="305">
        <v>0</v>
      </c>
      <c r="Y26" s="305"/>
      <c r="Z26" s="305" t="s">
        <v>626</v>
      </c>
      <c r="AA26" s="305"/>
      <c r="AB26" s="305">
        <v>0</v>
      </c>
      <c r="AC26" s="305"/>
      <c r="AD26" s="305" t="s">
        <v>626</v>
      </c>
      <c r="AE26" s="305"/>
      <c r="AF26" s="305">
        <v>0</v>
      </c>
      <c r="AG26" s="305">
        <v>0</v>
      </c>
    </row>
    <row r="27" spans="1:39" s="176" customFormat="1" ht="31.5" x14ac:dyDescent="0.25">
      <c r="A27" s="183" t="s">
        <v>183</v>
      </c>
      <c r="B27" s="184" t="s">
        <v>431</v>
      </c>
      <c r="C27" s="305"/>
      <c r="D27" s="305"/>
      <c r="E27" s="305"/>
      <c r="F27" s="305"/>
      <c r="G27" s="305">
        <v>0</v>
      </c>
      <c r="H27" s="305">
        <v>5.9527000000000001</v>
      </c>
      <c r="I27" s="305"/>
      <c r="J27" s="305">
        <v>1.6666666666666668E-3</v>
      </c>
      <c r="K27" s="305"/>
      <c r="L27" s="305">
        <v>28.231053333333339</v>
      </c>
      <c r="M27" s="305"/>
      <c r="N27" s="305" t="s">
        <v>626</v>
      </c>
      <c r="O27" s="305"/>
      <c r="P27" s="305">
        <v>87.125869999999978</v>
      </c>
      <c r="Q27" s="305"/>
      <c r="R27" s="305" t="s">
        <v>626</v>
      </c>
      <c r="S27" s="305"/>
      <c r="T27" s="305">
        <v>0</v>
      </c>
      <c r="U27" s="305"/>
      <c r="V27" s="305" t="s">
        <v>626</v>
      </c>
      <c r="W27" s="305"/>
      <c r="X27" s="305">
        <v>0</v>
      </c>
      <c r="Y27" s="305"/>
      <c r="Z27" s="305" t="s">
        <v>626</v>
      </c>
      <c r="AA27" s="305"/>
      <c r="AB27" s="305">
        <v>0</v>
      </c>
      <c r="AC27" s="305"/>
      <c r="AD27" s="305" t="s">
        <v>626</v>
      </c>
      <c r="AE27" s="305"/>
      <c r="AF27" s="305">
        <v>115.35692333333331</v>
      </c>
      <c r="AG27" s="305">
        <v>0</v>
      </c>
    </row>
    <row r="28" spans="1:39" s="176" customFormat="1" x14ac:dyDescent="0.25">
      <c r="A28" s="183" t="s">
        <v>182</v>
      </c>
      <c r="B28" s="184" t="s">
        <v>181</v>
      </c>
      <c r="C28" s="305"/>
      <c r="D28" s="305"/>
      <c r="E28" s="305"/>
      <c r="F28" s="305"/>
      <c r="G28" s="305">
        <v>0</v>
      </c>
      <c r="H28" s="305">
        <v>0</v>
      </c>
      <c r="I28" s="305"/>
      <c r="J28" s="305">
        <v>0</v>
      </c>
      <c r="K28" s="305"/>
      <c r="L28" s="305">
        <v>0</v>
      </c>
      <c r="M28" s="305"/>
      <c r="N28" s="305" t="s">
        <v>626</v>
      </c>
      <c r="O28" s="305"/>
      <c r="P28" s="305">
        <v>0</v>
      </c>
      <c r="Q28" s="305"/>
      <c r="R28" s="305" t="s">
        <v>626</v>
      </c>
      <c r="S28" s="305"/>
      <c r="T28" s="305">
        <v>0</v>
      </c>
      <c r="U28" s="305"/>
      <c r="V28" s="305" t="s">
        <v>626</v>
      </c>
      <c r="W28" s="305"/>
      <c r="X28" s="305">
        <v>0</v>
      </c>
      <c r="Y28" s="305"/>
      <c r="Z28" s="305" t="s">
        <v>626</v>
      </c>
      <c r="AA28" s="305"/>
      <c r="AB28" s="305">
        <v>0</v>
      </c>
      <c r="AC28" s="305"/>
      <c r="AD28" s="305" t="s">
        <v>626</v>
      </c>
      <c r="AE28" s="305"/>
      <c r="AF28" s="305">
        <v>0</v>
      </c>
      <c r="AG28" s="305">
        <v>0</v>
      </c>
    </row>
    <row r="29" spans="1:39" s="176" customFormat="1" x14ac:dyDescent="0.25">
      <c r="A29" s="183" t="s">
        <v>180</v>
      </c>
      <c r="B29" s="185" t="s">
        <v>179</v>
      </c>
      <c r="C29" s="305"/>
      <c r="D29" s="305"/>
      <c r="E29" s="305"/>
      <c r="F29" s="305"/>
      <c r="G29" s="305">
        <v>0</v>
      </c>
      <c r="H29" s="305">
        <v>1.1905399999999995</v>
      </c>
      <c r="I29" s="305"/>
      <c r="J29" s="305">
        <v>3.3333333333333327E-4</v>
      </c>
      <c r="K29" s="305"/>
      <c r="L29" s="305">
        <v>5.6462106666666649</v>
      </c>
      <c r="M29" s="305"/>
      <c r="N29" s="305" t="s">
        <v>626</v>
      </c>
      <c r="O29" s="305"/>
      <c r="P29" s="305">
        <v>17.425173999999998</v>
      </c>
      <c r="Q29" s="305"/>
      <c r="R29" s="305" t="s">
        <v>626</v>
      </c>
      <c r="S29" s="305"/>
      <c r="T29" s="305">
        <v>0</v>
      </c>
      <c r="U29" s="305"/>
      <c r="V29" s="305" t="s">
        <v>626</v>
      </c>
      <c r="W29" s="305"/>
      <c r="X29" s="305">
        <v>0</v>
      </c>
      <c r="Y29" s="305"/>
      <c r="Z29" s="305" t="s">
        <v>626</v>
      </c>
      <c r="AA29" s="305"/>
      <c r="AB29" s="305">
        <v>0</v>
      </c>
      <c r="AC29" s="305"/>
      <c r="AD29" s="305" t="s">
        <v>626</v>
      </c>
      <c r="AE29" s="305"/>
      <c r="AF29" s="305">
        <v>23.071384666666674</v>
      </c>
      <c r="AG29" s="305">
        <v>0</v>
      </c>
    </row>
    <row r="30" spans="1:39" s="176" customFormat="1" ht="47.25" x14ac:dyDescent="0.25">
      <c r="A30" s="181" t="s">
        <v>64</v>
      </c>
      <c r="B30" s="182" t="s">
        <v>178</v>
      </c>
      <c r="C30" s="305">
        <v>115.35858999999999</v>
      </c>
      <c r="D30" s="305">
        <v>115.35858999999999</v>
      </c>
      <c r="E30" s="305">
        <v>115.35858999999999</v>
      </c>
      <c r="F30" s="305">
        <v>115.35858999999999</v>
      </c>
      <c r="G30" s="305">
        <v>0</v>
      </c>
      <c r="H30" s="305">
        <v>5.9527000000000001</v>
      </c>
      <c r="I30" s="305"/>
      <c r="J30" s="305">
        <v>1.6666666666666668E-3</v>
      </c>
      <c r="K30" s="305"/>
      <c r="L30" s="305">
        <v>28.231053333333335</v>
      </c>
      <c r="M30" s="305"/>
      <c r="N30" s="305" t="s">
        <v>626</v>
      </c>
      <c r="O30" s="305"/>
      <c r="P30" s="305">
        <v>87.125869999999978</v>
      </c>
      <c r="Q30" s="305"/>
      <c r="R30" s="305" t="s">
        <v>626</v>
      </c>
      <c r="S30" s="305"/>
      <c r="T30" s="305">
        <v>0</v>
      </c>
      <c r="U30" s="305"/>
      <c r="V30" s="305" t="s">
        <v>626</v>
      </c>
      <c r="W30" s="305"/>
      <c r="X30" s="305">
        <v>0</v>
      </c>
      <c r="Y30" s="305"/>
      <c r="Z30" s="305" t="s">
        <v>626</v>
      </c>
      <c r="AA30" s="305"/>
      <c r="AB30" s="305">
        <v>0</v>
      </c>
      <c r="AC30" s="305"/>
      <c r="AD30" s="305" t="s">
        <v>626</v>
      </c>
      <c r="AE30" s="305"/>
      <c r="AF30" s="305">
        <v>115.35692333333331</v>
      </c>
      <c r="AG30" s="305">
        <v>0</v>
      </c>
    </row>
    <row r="31" spans="1:39" s="176" customFormat="1" x14ac:dyDescent="0.25">
      <c r="A31" s="181" t="s">
        <v>177</v>
      </c>
      <c r="B31" s="184" t="s">
        <v>176</v>
      </c>
      <c r="C31" s="305">
        <v>5.9527000000000001</v>
      </c>
      <c r="D31" s="305">
        <v>5.9527000000000001</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9" s="176" customFormat="1" ht="31.5" x14ac:dyDescent="0.25">
      <c r="A32" s="181" t="s">
        <v>175</v>
      </c>
      <c r="B32" s="184" t="s">
        <v>174</v>
      </c>
      <c r="C32" s="305">
        <v>80.203429999999997</v>
      </c>
      <c r="D32" s="305">
        <v>80.203429999999997</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s="176" customFormat="1" x14ac:dyDescent="0.25">
      <c r="A33" s="181" t="s">
        <v>173</v>
      </c>
      <c r="B33" s="184" t="s">
        <v>172</v>
      </c>
      <c r="C33" s="305">
        <v>22.28002</v>
      </c>
      <c r="D33" s="305">
        <v>22.28002</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s="176" customFormat="1" x14ac:dyDescent="0.25">
      <c r="A34" s="181" t="s">
        <v>171</v>
      </c>
      <c r="B34" s="184" t="s">
        <v>170</v>
      </c>
      <c r="C34" s="305">
        <v>6.9224399999999999</v>
      </c>
      <c r="D34" s="305">
        <v>6.9224399999999999</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176" customFormat="1" ht="31.5" x14ac:dyDescent="0.25">
      <c r="A35" s="181" t="s">
        <v>63</v>
      </c>
      <c r="B35" s="182"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s="176" customFormat="1" x14ac:dyDescent="0.25">
      <c r="A36" s="183" t="s">
        <v>168</v>
      </c>
      <c r="B36" s="186" t="s">
        <v>571</v>
      </c>
      <c r="C36" s="305"/>
      <c r="D36" s="305"/>
      <c r="E36" s="305"/>
      <c r="F36" s="305"/>
      <c r="G36" s="305">
        <v>0</v>
      </c>
      <c r="H36" s="305">
        <v>0</v>
      </c>
      <c r="I36" s="305"/>
      <c r="J36" s="305">
        <v>0</v>
      </c>
      <c r="K36" s="305"/>
      <c r="L36" s="305">
        <v>0</v>
      </c>
      <c r="M36" s="305" t="s">
        <v>537</v>
      </c>
      <c r="N36" s="305" t="s">
        <v>626</v>
      </c>
      <c r="O36" s="305" t="s">
        <v>626</v>
      </c>
      <c r="P36" s="305">
        <v>0</v>
      </c>
      <c r="Q36" s="305" t="s">
        <v>537</v>
      </c>
      <c r="R36" s="305" t="s">
        <v>626</v>
      </c>
      <c r="S36" s="305" t="s">
        <v>626</v>
      </c>
      <c r="T36" s="305">
        <v>0</v>
      </c>
      <c r="U36" s="305" t="s">
        <v>537</v>
      </c>
      <c r="V36" s="305" t="s">
        <v>626</v>
      </c>
      <c r="W36" s="305" t="s">
        <v>626</v>
      </c>
      <c r="X36" s="305">
        <v>0</v>
      </c>
      <c r="Y36" s="305" t="s">
        <v>537</v>
      </c>
      <c r="Z36" s="305" t="s">
        <v>626</v>
      </c>
      <c r="AA36" s="305" t="s">
        <v>626</v>
      </c>
      <c r="AB36" s="305">
        <v>0</v>
      </c>
      <c r="AC36" s="305" t="s">
        <v>537</v>
      </c>
      <c r="AD36" s="305" t="s">
        <v>626</v>
      </c>
      <c r="AE36" s="305" t="s">
        <v>626</v>
      </c>
      <c r="AF36" s="305">
        <v>0</v>
      </c>
      <c r="AG36" s="305">
        <v>0</v>
      </c>
    </row>
    <row r="37" spans="1:33" s="176" customFormat="1" ht="31.5" x14ac:dyDescent="0.25">
      <c r="A37" s="183" t="s">
        <v>167</v>
      </c>
      <c r="B37" s="186" t="s">
        <v>569</v>
      </c>
      <c r="C37" s="305"/>
      <c r="D37" s="305"/>
      <c r="E37" s="305"/>
      <c r="F37" s="305"/>
      <c r="G37" s="305">
        <v>0</v>
      </c>
      <c r="H37" s="305">
        <v>0</v>
      </c>
      <c r="I37" s="305"/>
      <c r="J37" s="305">
        <v>0</v>
      </c>
      <c r="K37" s="305"/>
      <c r="L37" s="305">
        <v>0</v>
      </c>
      <c r="M37" s="305" t="s">
        <v>537</v>
      </c>
      <c r="N37" s="305" t="s">
        <v>626</v>
      </c>
      <c r="O37" s="305" t="s">
        <v>626</v>
      </c>
      <c r="P37" s="305">
        <v>0</v>
      </c>
      <c r="Q37" s="305" t="s">
        <v>537</v>
      </c>
      <c r="R37" s="305" t="s">
        <v>626</v>
      </c>
      <c r="S37" s="305" t="s">
        <v>626</v>
      </c>
      <c r="T37" s="305">
        <v>0</v>
      </c>
      <c r="U37" s="305" t="s">
        <v>537</v>
      </c>
      <c r="V37" s="305" t="s">
        <v>626</v>
      </c>
      <c r="W37" s="305" t="s">
        <v>626</v>
      </c>
      <c r="X37" s="305">
        <v>0</v>
      </c>
      <c r="Y37" s="305" t="s">
        <v>537</v>
      </c>
      <c r="Z37" s="305" t="s">
        <v>626</v>
      </c>
      <c r="AA37" s="305" t="s">
        <v>626</v>
      </c>
      <c r="AB37" s="305">
        <v>0</v>
      </c>
      <c r="AC37" s="305" t="s">
        <v>537</v>
      </c>
      <c r="AD37" s="305" t="s">
        <v>626</v>
      </c>
      <c r="AE37" s="305" t="s">
        <v>626</v>
      </c>
      <c r="AF37" s="305">
        <v>0</v>
      </c>
      <c r="AG37" s="305">
        <v>0</v>
      </c>
    </row>
    <row r="38" spans="1:33" s="176" customFormat="1" x14ac:dyDescent="0.25">
      <c r="A38" s="183" t="s">
        <v>166</v>
      </c>
      <c r="B38" s="184" t="s">
        <v>157</v>
      </c>
      <c r="C38" s="305"/>
      <c r="D38" s="305"/>
      <c r="E38" s="305"/>
      <c r="F38" s="305"/>
      <c r="G38" s="305">
        <v>0</v>
      </c>
      <c r="H38" s="305">
        <v>0</v>
      </c>
      <c r="I38" s="305"/>
      <c r="J38" s="305">
        <v>0</v>
      </c>
      <c r="K38" s="305"/>
      <c r="L38" s="305">
        <v>0</v>
      </c>
      <c r="M38" s="305" t="s">
        <v>537</v>
      </c>
      <c r="N38" s="305" t="s">
        <v>626</v>
      </c>
      <c r="O38" s="305" t="s">
        <v>626</v>
      </c>
      <c r="P38" s="305">
        <v>0</v>
      </c>
      <c r="Q38" s="305" t="s">
        <v>537</v>
      </c>
      <c r="R38" s="305" t="s">
        <v>626</v>
      </c>
      <c r="S38" s="305" t="s">
        <v>626</v>
      </c>
      <c r="T38" s="305">
        <v>0</v>
      </c>
      <c r="U38" s="305" t="s">
        <v>537</v>
      </c>
      <c r="V38" s="305" t="s">
        <v>626</v>
      </c>
      <c r="W38" s="305" t="s">
        <v>626</v>
      </c>
      <c r="X38" s="305">
        <v>0</v>
      </c>
      <c r="Y38" s="305" t="s">
        <v>537</v>
      </c>
      <c r="Z38" s="305" t="s">
        <v>626</v>
      </c>
      <c r="AA38" s="305" t="s">
        <v>626</v>
      </c>
      <c r="AB38" s="305">
        <v>0</v>
      </c>
      <c r="AC38" s="305" t="s">
        <v>537</v>
      </c>
      <c r="AD38" s="305" t="s">
        <v>626</v>
      </c>
      <c r="AE38" s="305" t="s">
        <v>626</v>
      </c>
      <c r="AF38" s="305">
        <v>0</v>
      </c>
      <c r="AG38" s="305">
        <v>0</v>
      </c>
    </row>
    <row r="39" spans="1:33" s="176" customFormat="1" x14ac:dyDescent="0.25">
      <c r="A39" s="183" t="s">
        <v>165</v>
      </c>
      <c r="B39" s="184" t="s">
        <v>611</v>
      </c>
      <c r="C39" s="305"/>
      <c r="D39" s="305"/>
      <c r="E39" s="305"/>
      <c r="F39" s="305"/>
      <c r="G39" s="305">
        <v>0</v>
      </c>
      <c r="H39" s="305">
        <v>0</v>
      </c>
      <c r="I39" s="305"/>
      <c r="J39" s="305">
        <v>0</v>
      </c>
      <c r="K39" s="305"/>
      <c r="L39" s="305">
        <v>0</v>
      </c>
      <c r="M39" s="305" t="s">
        <v>537</v>
      </c>
      <c r="N39" s="305" t="s">
        <v>626</v>
      </c>
      <c r="O39" s="305" t="s">
        <v>626</v>
      </c>
      <c r="P39" s="305">
        <v>0</v>
      </c>
      <c r="Q39" s="305" t="s">
        <v>537</v>
      </c>
      <c r="R39" s="305" t="s">
        <v>626</v>
      </c>
      <c r="S39" s="305" t="s">
        <v>626</v>
      </c>
      <c r="T39" s="305">
        <v>0</v>
      </c>
      <c r="U39" s="305" t="s">
        <v>537</v>
      </c>
      <c r="V39" s="305" t="s">
        <v>626</v>
      </c>
      <c r="W39" s="305" t="s">
        <v>626</v>
      </c>
      <c r="X39" s="305">
        <v>0</v>
      </c>
      <c r="Y39" s="305" t="s">
        <v>537</v>
      </c>
      <c r="Z39" s="305" t="s">
        <v>626</v>
      </c>
      <c r="AA39" s="305" t="s">
        <v>626</v>
      </c>
      <c r="AB39" s="305">
        <v>0</v>
      </c>
      <c r="AC39" s="305" t="s">
        <v>537</v>
      </c>
      <c r="AD39" s="305" t="s">
        <v>626</v>
      </c>
      <c r="AE39" s="305" t="s">
        <v>626</v>
      </c>
      <c r="AF39" s="305">
        <v>0</v>
      </c>
      <c r="AG39" s="305">
        <v>0</v>
      </c>
    </row>
    <row r="40" spans="1:33" s="176" customFormat="1" x14ac:dyDescent="0.25">
      <c r="A40" s="183" t="s">
        <v>164</v>
      </c>
      <c r="B40" s="184" t="s">
        <v>572</v>
      </c>
      <c r="C40" s="305"/>
      <c r="D40" s="305"/>
      <c r="E40" s="305"/>
      <c r="F40" s="305"/>
      <c r="G40" s="305">
        <v>0</v>
      </c>
      <c r="H40" s="305">
        <v>0</v>
      </c>
      <c r="I40" s="305"/>
      <c r="J40" s="305">
        <v>0</v>
      </c>
      <c r="K40" s="305"/>
      <c r="L40" s="305">
        <v>0</v>
      </c>
      <c r="M40" s="305" t="s">
        <v>537</v>
      </c>
      <c r="N40" s="305" t="s">
        <v>626</v>
      </c>
      <c r="O40" s="305" t="s">
        <v>626</v>
      </c>
      <c r="P40" s="305">
        <v>0</v>
      </c>
      <c r="Q40" s="305" t="s">
        <v>537</v>
      </c>
      <c r="R40" s="305" t="s">
        <v>626</v>
      </c>
      <c r="S40" s="305" t="s">
        <v>626</v>
      </c>
      <c r="T40" s="305">
        <v>0</v>
      </c>
      <c r="U40" s="305" t="s">
        <v>537</v>
      </c>
      <c r="V40" s="305" t="s">
        <v>626</v>
      </c>
      <c r="W40" s="305" t="s">
        <v>626</v>
      </c>
      <c r="X40" s="305">
        <v>0</v>
      </c>
      <c r="Y40" s="305" t="s">
        <v>537</v>
      </c>
      <c r="Z40" s="305" t="s">
        <v>626</v>
      </c>
      <c r="AA40" s="305" t="s">
        <v>626</v>
      </c>
      <c r="AB40" s="305">
        <v>0</v>
      </c>
      <c r="AC40" s="305" t="s">
        <v>537</v>
      </c>
      <c r="AD40" s="305" t="s">
        <v>626</v>
      </c>
      <c r="AE40" s="305" t="s">
        <v>626</v>
      </c>
      <c r="AF40" s="305">
        <v>0</v>
      </c>
      <c r="AG40" s="305">
        <v>0</v>
      </c>
    </row>
    <row r="41" spans="1:33" s="176" customFormat="1" x14ac:dyDescent="0.25">
      <c r="A41" s="183" t="s">
        <v>163</v>
      </c>
      <c r="B41" s="184" t="s">
        <v>573</v>
      </c>
      <c r="C41" s="305"/>
      <c r="D41" s="305"/>
      <c r="E41" s="305"/>
      <c r="F41" s="305"/>
      <c r="G41" s="305">
        <v>0</v>
      </c>
      <c r="H41" s="305">
        <v>0</v>
      </c>
      <c r="I41" s="305"/>
      <c r="J41" s="305">
        <v>0</v>
      </c>
      <c r="K41" s="305"/>
      <c r="L41" s="305">
        <v>0</v>
      </c>
      <c r="M41" s="305" t="s">
        <v>537</v>
      </c>
      <c r="N41" s="305" t="s">
        <v>626</v>
      </c>
      <c r="O41" s="305" t="s">
        <v>626</v>
      </c>
      <c r="P41" s="305">
        <v>0</v>
      </c>
      <c r="Q41" s="305" t="s">
        <v>537</v>
      </c>
      <c r="R41" s="305" t="s">
        <v>626</v>
      </c>
      <c r="S41" s="305" t="s">
        <v>626</v>
      </c>
      <c r="T41" s="305">
        <v>0</v>
      </c>
      <c r="U41" s="305" t="s">
        <v>537</v>
      </c>
      <c r="V41" s="305" t="s">
        <v>626</v>
      </c>
      <c r="W41" s="305" t="s">
        <v>626</v>
      </c>
      <c r="X41" s="305">
        <v>0</v>
      </c>
      <c r="Y41" s="305" t="s">
        <v>537</v>
      </c>
      <c r="Z41" s="305" t="s">
        <v>626</v>
      </c>
      <c r="AA41" s="305" t="s">
        <v>626</v>
      </c>
      <c r="AB41" s="305">
        <v>0</v>
      </c>
      <c r="AC41" s="305" t="s">
        <v>537</v>
      </c>
      <c r="AD41" s="305" t="s">
        <v>626</v>
      </c>
      <c r="AE41" s="305" t="s">
        <v>626</v>
      </c>
      <c r="AF41" s="305">
        <v>0</v>
      </c>
      <c r="AG41" s="305">
        <v>0</v>
      </c>
    </row>
    <row r="42" spans="1:33" s="176" customFormat="1" x14ac:dyDescent="0.25">
      <c r="A42" s="183" t="s">
        <v>162</v>
      </c>
      <c r="B42" s="184" t="s">
        <v>574</v>
      </c>
      <c r="C42" s="305"/>
      <c r="D42" s="305"/>
      <c r="E42" s="305"/>
      <c r="F42" s="305"/>
      <c r="G42" s="305">
        <v>0</v>
      </c>
      <c r="H42" s="305">
        <v>0</v>
      </c>
      <c r="I42" s="305"/>
      <c r="J42" s="305">
        <v>0</v>
      </c>
      <c r="K42" s="305"/>
      <c r="L42" s="305">
        <v>0</v>
      </c>
      <c r="M42" s="305" t="s">
        <v>537</v>
      </c>
      <c r="N42" s="305" t="s">
        <v>626</v>
      </c>
      <c r="O42" s="305" t="s">
        <v>626</v>
      </c>
      <c r="P42" s="305">
        <v>0</v>
      </c>
      <c r="Q42" s="305" t="s">
        <v>537</v>
      </c>
      <c r="R42" s="305" t="s">
        <v>626</v>
      </c>
      <c r="S42" s="305" t="s">
        <v>626</v>
      </c>
      <c r="T42" s="305">
        <v>0</v>
      </c>
      <c r="U42" s="305" t="s">
        <v>537</v>
      </c>
      <c r="V42" s="305" t="s">
        <v>626</v>
      </c>
      <c r="W42" s="305" t="s">
        <v>626</v>
      </c>
      <c r="X42" s="305">
        <v>0</v>
      </c>
      <c r="Y42" s="305" t="s">
        <v>537</v>
      </c>
      <c r="Z42" s="305" t="s">
        <v>626</v>
      </c>
      <c r="AA42" s="305" t="s">
        <v>626</v>
      </c>
      <c r="AB42" s="305">
        <v>0</v>
      </c>
      <c r="AC42" s="305" t="s">
        <v>537</v>
      </c>
      <c r="AD42" s="305" t="s">
        <v>626</v>
      </c>
      <c r="AE42" s="305" t="s">
        <v>626</v>
      </c>
      <c r="AF42" s="305">
        <v>0</v>
      </c>
      <c r="AG42" s="305">
        <v>0</v>
      </c>
    </row>
    <row r="43" spans="1:33" s="176" customFormat="1" x14ac:dyDescent="0.25">
      <c r="A43" s="183" t="s">
        <v>575</v>
      </c>
      <c r="B43" s="184" t="s">
        <v>576</v>
      </c>
      <c r="C43" s="305"/>
      <c r="D43" s="305"/>
      <c r="E43" s="305"/>
      <c r="F43" s="305"/>
      <c r="G43" s="305">
        <v>0</v>
      </c>
      <c r="H43" s="305">
        <v>0</v>
      </c>
      <c r="I43" s="305"/>
      <c r="J43" s="305">
        <v>0</v>
      </c>
      <c r="K43" s="305"/>
      <c r="L43" s="305">
        <v>0</v>
      </c>
      <c r="M43" s="305" t="s">
        <v>537</v>
      </c>
      <c r="N43" s="305" t="s">
        <v>626</v>
      </c>
      <c r="O43" s="305" t="s">
        <v>626</v>
      </c>
      <c r="P43" s="305">
        <v>0</v>
      </c>
      <c r="Q43" s="305" t="s">
        <v>537</v>
      </c>
      <c r="R43" s="305" t="s">
        <v>626</v>
      </c>
      <c r="S43" s="305" t="s">
        <v>626</v>
      </c>
      <c r="T43" s="305">
        <v>0</v>
      </c>
      <c r="U43" s="305" t="s">
        <v>537</v>
      </c>
      <c r="V43" s="305" t="s">
        <v>626</v>
      </c>
      <c r="W43" s="305" t="s">
        <v>626</v>
      </c>
      <c r="X43" s="305">
        <v>0</v>
      </c>
      <c r="Y43" s="305" t="s">
        <v>537</v>
      </c>
      <c r="Z43" s="305" t="s">
        <v>626</v>
      </c>
      <c r="AA43" s="305" t="s">
        <v>626</v>
      </c>
      <c r="AB43" s="305">
        <v>0</v>
      </c>
      <c r="AC43" s="305" t="s">
        <v>537</v>
      </c>
      <c r="AD43" s="305" t="s">
        <v>626</v>
      </c>
      <c r="AE43" s="305" t="s">
        <v>626</v>
      </c>
      <c r="AF43" s="305">
        <v>0</v>
      </c>
      <c r="AG43" s="305">
        <v>0</v>
      </c>
    </row>
    <row r="44" spans="1:33" s="176" customFormat="1" x14ac:dyDescent="0.25">
      <c r="A44" s="183" t="s">
        <v>577</v>
      </c>
      <c r="B44" s="184" t="s">
        <v>578</v>
      </c>
      <c r="C44" s="305"/>
      <c r="D44" s="305"/>
      <c r="E44" s="305"/>
      <c r="F44" s="305"/>
      <c r="G44" s="305">
        <v>0</v>
      </c>
      <c r="H44" s="305">
        <v>0</v>
      </c>
      <c r="I44" s="305"/>
      <c r="J44" s="305">
        <v>0</v>
      </c>
      <c r="K44" s="305"/>
      <c r="L44" s="305">
        <v>0</v>
      </c>
      <c r="M44" s="305" t="s">
        <v>537</v>
      </c>
      <c r="N44" s="305" t="s">
        <v>626</v>
      </c>
      <c r="O44" s="305" t="s">
        <v>626</v>
      </c>
      <c r="P44" s="305">
        <v>0</v>
      </c>
      <c r="Q44" s="305" t="s">
        <v>537</v>
      </c>
      <c r="R44" s="305" t="s">
        <v>626</v>
      </c>
      <c r="S44" s="305" t="s">
        <v>626</v>
      </c>
      <c r="T44" s="305">
        <v>0</v>
      </c>
      <c r="U44" s="305" t="s">
        <v>537</v>
      </c>
      <c r="V44" s="305" t="s">
        <v>626</v>
      </c>
      <c r="W44" s="305" t="s">
        <v>626</v>
      </c>
      <c r="X44" s="305">
        <v>0</v>
      </c>
      <c r="Y44" s="305" t="s">
        <v>537</v>
      </c>
      <c r="Z44" s="305" t="s">
        <v>626</v>
      </c>
      <c r="AA44" s="305" t="s">
        <v>626</v>
      </c>
      <c r="AB44" s="305">
        <v>0</v>
      </c>
      <c r="AC44" s="305" t="s">
        <v>537</v>
      </c>
      <c r="AD44" s="305" t="s">
        <v>626</v>
      </c>
      <c r="AE44" s="305" t="s">
        <v>626</v>
      </c>
      <c r="AF44" s="305">
        <v>0</v>
      </c>
      <c r="AG44" s="305">
        <v>0</v>
      </c>
    </row>
    <row r="45" spans="1:33" s="176" customFormat="1" x14ac:dyDescent="0.25">
      <c r="A45" s="183" t="s">
        <v>579</v>
      </c>
      <c r="B45" s="184" t="s">
        <v>580</v>
      </c>
      <c r="C45" s="305"/>
      <c r="D45" s="305"/>
      <c r="E45" s="305"/>
      <c r="F45" s="305"/>
      <c r="G45" s="305">
        <v>0</v>
      </c>
      <c r="H45" s="305">
        <v>0</v>
      </c>
      <c r="I45" s="305"/>
      <c r="J45" s="305">
        <v>0</v>
      </c>
      <c r="K45" s="305"/>
      <c r="L45" s="305">
        <v>0</v>
      </c>
      <c r="M45" s="305" t="s">
        <v>537</v>
      </c>
      <c r="N45" s="305" t="s">
        <v>626</v>
      </c>
      <c r="O45" s="305" t="s">
        <v>626</v>
      </c>
      <c r="P45" s="305">
        <v>0</v>
      </c>
      <c r="Q45" s="305" t="s">
        <v>537</v>
      </c>
      <c r="R45" s="305" t="s">
        <v>626</v>
      </c>
      <c r="S45" s="305" t="s">
        <v>626</v>
      </c>
      <c r="T45" s="305">
        <v>0</v>
      </c>
      <c r="U45" s="305" t="s">
        <v>537</v>
      </c>
      <c r="V45" s="305" t="s">
        <v>626</v>
      </c>
      <c r="W45" s="305" t="s">
        <v>626</v>
      </c>
      <c r="X45" s="305">
        <v>0</v>
      </c>
      <c r="Y45" s="305" t="s">
        <v>537</v>
      </c>
      <c r="Z45" s="305" t="s">
        <v>626</v>
      </c>
      <c r="AA45" s="305" t="s">
        <v>626</v>
      </c>
      <c r="AB45" s="305">
        <v>0</v>
      </c>
      <c r="AC45" s="305" t="s">
        <v>537</v>
      </c>
      <c r="AD45" s="305" t="s">
        <v>626</v>
      </c>
      <c r="AE45" s="305" t="s">
        <v>626</v>
      </c>
      <c r="AF45" s="305">
        <v>0</v>
      </c>
      <c r="AG45" s="305">
        <v>0</v>
      </c>
    </row>
    <row r="46" spans="1:33" s="176" customFormat="1" x14ac:dyDescent="0.25">
      <c r="A46" s="183" t="s">
        <v>581</v>
      </c>
      <c r="B46" s="184" t="s">
        <v>582</v>
      </c>
      <c r="C46" s="305"/>
      <c r="D46" s="305"/>
      <c r="E46" s="305"/>
      <c r="F46" s="305"/>
      <c r="G46" s="305">
        <v>0</v>
      </c>
      <c r="H46" s="305">
        <v>0</v>
      </c>
      <c r="I46" s="305"/>
      <c r="J46" s="305">
        <v>0</v>
      </c>
      <c r="K46" s="305"/>
      <c r="L46" s="305">
        <v>0</v>
      </c>
      <c r="M46" s="305" t="s">
        <v>537</v>
      </c>
      <c r="N46" s="305" t="s">
        <v>626</v>
      </c>
      <c r="O46" s="305" t="s">
        <v>626</v>
      </c>
      <c r="P46" s="305">
        <v>0</v>
      </c>
      <c r="Q46" s="305" t="s">
        <v>537</v>
      </c>
      <c r="R46" s="305" t="s">
        <v>626</v>
      </c>
      <c r="S46" s="305" t="s">
        <v>626</v>
      </c>
      <c r="T46" s="305">
        <v>0</v>
      </c>
      <c r="U46" s="305" t="s">
        <v>537</v>
      </c>
      <c r="V46" s="305" t="s">
        <v>626</v>
      </c>
      <c r="W46" s="305" t="s">
        <v>626</v>
      </c>
      <c r="X46" s="305">
        <v>0</v>
      </c>
      <c r="Y46" s="305" t="s">
        <v>537</v>
      </c>
      <c r="Z46" s="305" t="s">
        <v>626</v>
      </c>
      <c r="AA46" s="305" t="s">
        <v>626</v>
      </c>
      <c r="AB46" s="305">
        <v>0</v>
      </c>
      <c r="AC46" s="305" t="s">
        <v>537</v>
      </c>
      <c r="AD46" s="305" t="s">
        <v>626</v>
      </c>
      <c r="AE46" s="305" t="s">
        <v>626</v>
      </c>
      <c r="AF46" s="305">
        <v>0</v>
      </c>
      <c r="AG46" s="305">
        <v>0</v>
      </c>
    </row>
    <row r="47" spans="1:33" s="176" customFormat="1" x14ac:dyDescent="0.25">
      <c r="A47" s="181" t="s">
        <v>62</v>
      </c>
      <c r="B47" s="182" t="s">
        <v>161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row>
    <row r="48" spans="1:33" s="176" customFormat="1" x14ac:dyDescent="0.25">
      <c r="A48" s="183" t="s">
        <v>160</v>
      </c>
      <c r="B48" s="186" t="s">
        <v>571</v>
      </c>
      <c r="C48" s="305"/>
      <c r="D48" s="305"/>
      <c r="E48" s="305"/>
      <c r="F48" s="305"/>
      <c r="G48" s="305">
        <v>0</v>
      </c>
      <c r="H48" s="305">
        <v>0</v>
      </c>
      <c r="I48" s="305"/>
      <c r="J48" s="305">
        <v>0</v>
      </c>
      <c r="K48" s="305"/>
      <c r="L48" s="305">
        <v>0</v>
      </c>
      <c r="M48" s="305"/>
      <c r="N48" s="305" t="s">
        <v>626</v>
      </c>
      <c r="O48" s="305"/>
      <c r="P48" s="305">
        <v>0</v>
      </c>
      <c r="Q48" s="305"/>
      <c r="R48" s="305" t="s">
        <v>626</v>
      </c>
      <c r="S48" s="305"/>
      <c r="T48" s="305">
        <v>0</v>
      </c>
      <c r="U48" s="305"/>
      <c r="V48" s="305" t="s">
        <v>626</v>
      </c>
      <c r="W48" s="305"/>
      <c r="X48" s="305">
        <v>0</v>
      </c>
      <c r="Y48" s="305"/>
      <c r="Z48" s="305" t="s">
        <v>626</v>
      </c>
      <c r="AA48" s="305"/>
      <c r="AB48" s="305">
        <v>0</v>
      </c>
      <c r="AC48" s="305"/>
      <c r="AD48" s="305" t="s">
        <v>626</v>
      </c>
      <c r="AE48" s="305"/>
      <c r="AF48" s="305">
        <v>0</v>
      </c>
      <c r="AG48" s="305">
        <v>0</v>
      </c>
    </row>
    <row r="49" spans="1:33" s="176" customFormat="1" ht="31.5" x14ac:dyDescent="0.25">
      <c r="A49" s="183" t="s">
        <v>159</v>
      </c>
      <c r="B49" s="186" t="s">
        <v>569</v>
      </c>
      <c r="C49" s="305"/>
      <c r="D49" s="305"/>
      <c r="E49" s="305"/>
      <c r="F49" s="305"/>
      <c r="G49" s="305">
        <v>0</v>
      </c>
      <c r="H49" s="305">
        <v>0</v>
      </c>
      <c r="I49" s="305"/>
      <c r="J49" s="305">
        <v>0</v>
      </c>
      <c r="K49" s="305"/>
      <c r="L49" s="305">
        <v>0</v>
      </c>
      <c r="M49" s="305"/>
      <c r="N49" s="305" t="s">
        <v>626</v>
      </c>
      <c r="O49" s="305"/>
      <c r="P49" s="305">
        <v>0</v>
      </c>
      <c r="Q49" s="305"/>
      <c r="R49" s="305" t="s">
        <v>626</v>
      </c>
      <c r="S49" s="305"/>
      <c r="T49" s="305">
        <v>0</v>
      </c>
      <c r="U49" s="305"/>
      <c r="V49" s="305" t="s">
        <v>626</v>
      </c>
      <c r="W49" s="305"/>
      <c r="X49" s="305">
        <v>0</v>
      </c>
      <c r="Y49" s="305"/>
      <c r="Z49" s="305" t="s">
        <v>626</v>
      </c>
      <c r="AA49" s="305"/>
      <c r="AB49" s="305">
        <v>0</v>
      </c>
      <c r="AC49" s="305"/>
      <c r="AD49" s="305" t="s">
        <v>626</v>
      </c>
      <c r="AE49" s="305"/>
      <c r="AF49" s="305">
        <v>0</v>
      </c>
      <c r="AG49" s="305">
        <v>0</v>
      </c>
    </row>
    <row r="50" spans="1:33" s="176" customFormat="1" x14ac:dyDescent="0.25">
      <c r="A50" s="183" t="s">
        <v>158</v>
      </c>
      <c r="B50" s="184" t="s">
        <v>157</v>
      </c>
      <c r="C50" s="305"/>
      <c r="D50" s="305"/>
      <c r="E50" s="305"/>
      <c r="F50" s="305"/>
      <c r="G50" s="305">
        <v>0</v>
      </c>
      <c r="H50" s="305">
        <v>0</v>
      </c>
      <c r="I50" s="305"/>
      <c r="J50" s="305">
        <v>0</v>
      </c>
      <c r="K50" s="305"/>
      <c r="L50" s="305">
        <v>0</v>
      </c>
      <c r="M50" s="305"/>
      <c r="N50" s="305" t="s">
        <v>626</v>
      </c>
      <c r="O50" s="305"/>
      <c r="P50" s="305">
        <v>0</v>
      </c>
      <c r="Q50" s="305"/>
      <c r="R50" s="305" t="s">
        <v>626</v>
      </c>
      <c r="S50" s="305"/>
      <c r="T50" s="305">
        <v>0</v>
      </c>
      <c r="U50" s="305"/>
      <c r="V50" s="305" t="s">
        <v>626</v>
      </c>
      <c r="W50" s="305"/>
      <c r="X50" s="305">
        <v>0</v>
      </c>
      <c r="Y50" s="305"/>
      <c r="Z50" s="305" t="s">
        <v>626</v>
      </c>
      <c r="AA50" s="305"/>
      <c r="AB50" s="305">
        <v>0</v>
      </c>
      <c r="AC50" s="305"/>
      <c r="AD50" s="305" t="s">
        <v>626</v>
      </c>
      <c r="AE50" s="305"/>
      <c r="AF50" s="305">
        <v>0</v>
      </c>
      <c r="AG50" s="305">
        <v>0</v>
      </c>
    </row>
    <row r="51" spans="1:33" s="176" customFormat="1" ht="31.5" x14ac:dyDescent="0.25">
      <c r="A51" s="183" t="s">
        <v>156</v>
      </c>
      <c r="B51" s="184" t="s">
        <v>155</v>
      </c>
      <c r="C51" s="305"/>
      <c r="D51" s="305"/>
      <c r="E51" s="305"/>
      <c r="F51" s="305"/>
      <c r="G51" s="305">
        <v>0</v>
      </c>
      <c r="H51" s="305">
        <v>0</v>
      </c>
      <c r="I51" s="305"/>
      <c r="J51" s="305">
        <v>0</v>
      </c>
      <c r="K51" s="305"/>
      <c r="L51" s="305">
        <v>0</v>
      </c>
      <c r="M51" s="305"/>
      <c r="N51" s="305" t="s">
        <v>626</v>
      </c>
      <c r="O51" s="305"/>
      <c r="P51" s="305">
        <v>0</v>
      </c>
      <c r="Q51" s="305"/>
      <c r="R51" s="305" t="s">
        <v>626</v>
      </c>
      <c r="S51" s="305"/>
      <c r="T51" s="305">
        <v>0</v>
      </c>
      <c r="U51" s="305"/>
      <c r="V51" s="305" t="s">
        <v>626</v>
      </c>
      <c r="W51" s="305"/>
      <c r="X51" s="305">
        <v>0</v>
      </c>
      <c r="Y51" s="305"/>
      <c r="Z51" s="305" t="s">
        <v>626</v>
      </c>
      <c r="AA51" s="305"/>
      <c r="AB51" s="305">
        <v>0</v>
      </c>
      <c r="AC51" s="305"/>
      <c r="AD51" s="305" t="s">
        <v>626</v>
      </c>
      <c r="AE51" s="305"/>
      <c r="AF51" s="305">
        <v>0</v>
      </c>
      <c r="AG51" s="305">
        <v>0</v>
      </c>
    </row>
    <row r="52" spans="1:33" s="176" customFormat="1" ht="31.5" x14ac:dyDescent="0.25">
      <c r="A52" s="183" t="s">
        <v>154</v>
      </c>
      <c r="B52" s="184" t="s">
        <v>153</v>
      </c>
      <c r="C52" s="305"/>
      <c r="D52" s="305"/>
      <c r="E52" s="305"/>
      <c r="F52" s="305"/>
      <c r="G52" s="305">
        <v>0</v>
      </c>
      <c r="H52" s="305">
        <v>0</v>
      </c>
      <c r="I52" s="305"/>
      <c r="J52" s="305">
        <v>0</v>
      </c>
      <c r="K52" s="305"/>
      <c r="L52" s="305">
        <v>0</v>
      </c>
      <c r="M52" s="305"/>
      <c r="N52" s="305" t="s">
        <v>626</v>
      </c>
      <c r="O52" s="305"/>
      <c r="P52" s="305">
        <v>0</v>
      </c>
      <c r="Q52" s="305"/>
      <c r="R52" s="305" t="s">
        <v>626</v>
      </c>
      <c r="S52" s="305"/>
      <c r="T52" s="305">
        <v>0</v>
      </c>
      <c r="U52" s="305"/>
      <c r="V52" s="305" t="s">
        <v>626</v>
      </c>
      <c r="W52" s="305"/>
      <c r="X52" s="305">
        <v>0</v>
      </c>
      <c r="Y52" s="305"/>
      <c r="Z52" s="305" t="s">
        <v>626</v>
      </c>
      <c r="AA52" s="305"/>
      <c r="AB52" s="305">
        <v>0</v>
      </c>
      <c r="AC52" s="305"/>
      <c r="AD52" s="305" t="s">
        <v>626</v>
      </c>
      <c r="AE52" s="305"/>
      <c r="AF52" s="305">
        <v>0</v>
      </c>
      <c r="AG52" s="305">
        <v>0</v>
      </c>
    </row>
    <row r="53" spans="1:33" s="176" customFormat="1" x14ac:dyDescent="0.25">
      <c r="A53" s="183" t="s">
        <v>152</v>
      </c>
      <c r="B53" s="184" t="s">
        <v>151</v>
      </c>
      <c r="C53" s="305"/>
      <c r="D53" s="305"/>
      <c r="E53" s="305"/>
      <c r="F53" s="305"/>
      <c r="G53" s="305">
        <v>0</v>
      </c>
      <c r="H53" s="305">
        <v>0</v>
      </c>
      <c r="I53" s="305"/>
      <c r="J53" s="305">
        <v>0</v>
      </c>
      <c r="K53" s="305"/>
      <c r="L53" s="305">
        <v>0</v>
      </c>
      <c r="M53" s="305"/>
      <c r="N53" s="305" t="s">
        <v>626</v>
      </c>
      <c r="O53" s="305"/>
      <c r="P53" s="305">
        <v>0</v>
      </c>
      <c r="Q53" s="305"/>
      <c r="R53" s="305" t="s">
        <v>626</v>
      </c>
      <c r="S53" s="305"/>
      <c r="T53" s="305">
        <v>0</v>
      </c>
      <c r="U53" s="305"/>
      <c r="V53" s="305" t="s">
        <v>626</v>
      </c>
      <c r="W53" s="305"/>
      <c r="X53" s="305">
        <v>0</v>
      </c>
      <c r="Y53" s="305"/>
      <c r="Z53" s="305" t="s">
        <v>626</v>
      </c>
      <c r="AA53" s="305"/>
      <c r="AB53" s="305">
        <v>0</v>
      </c>
      <c r="AC53" s="305"/>
      <c r="AD53" s="305" t="s">
        <v>626</v>
      </c>
      <c r="AE53" s="305"/>
      <c r="AF53" s="305">
        <v>0</v>
      </c>
      <c r="AG53" s="305">
        <v>0</v>
      </c>
    </row>
    <row r="54" spans="1:33" s="176" customFormat="1" x14ac:dyDescent="0.25">
      <c r="A54" s="183" t="s">
        <v>150</v>
      </c>
      <c r="B54" s="184" t="s">
        <v>572</v>
      </c>
      <c r="C54" s="305"/>
      <c r="D54" s="305"/>
      <c r="E54" s="305"/>
      <c r="F54" s="305"/>
      <c r="G54" s="305">
        <v>0</v>
      </c>
      <c r="H54" s="305">
        <v>0</v>
      </c>
      <c r="I54" s="305"/>
      <c r="J54" s="305">
        <v>0</v>
      </c>
      <c r="K54" s="305"/>
      <c r="L54" s="305">
        <v>0</v>
      </c>
      <c r="M54" s="305"/>
      <c r="N54" s="305" t="s">
        <v>626</v>
      </c>
      <c r="O54" s="305"/>
      <c r="P54" s="305">
        <v>0</v>
      </c>
      <c r="Q54" s="305"/>
      <c r="R54" s="305" t="s">
        <v>626</v>
      </c>
      <c r="S54" s="305"/>
      <c r="T54" s="305">
        <v>0</v>
      </c>
      <c r="U54" s="305"/>
      <c r="V54" s="305" t="s">
        <v>626</v>
      </c>
      <c r="W54" s="305"/>
      <c r="X54" s="305">
        <v>0</v>
      </c>
      <c r="Y54" s="305"/>
      <c r="Z54" s="305" t="s">
        <v>626</v>
      </c>
      <c r="AA54" s="305"/>
      <c r="AB54" s="305">
        <v>0</v>
      </c>
      <c r="AC54" s="305"/>
      <c r="AD54" s="305" t="s">
        <v>626</v>
      </c>
      <c r="AE54" s="305"/>
      <c r="AF54" s="305">
        <v>0</v>
      </c>
      <c r="AG54" s="305">
        <v>0</v>
      </c>
    </row>
    <row r="55" spans="1:33" s="176" customFormat="1" x14ac:dyDescent="0.25">
      <c r="A55" s="183" t="s">
        <v>583</v>
      </c>
      <c r="B55" s="184" t="s">
        <v>573</v>
      </c>
      <c r="C55" s="305"/>
      <c r="D55" s="305"/>
      <c r="E55" s="305"/>
      <c r="F55" s="305"/>
      <c r="G55" s="305">
        <v>0</v>
      </c>
      <c r="H55" s="305">
        <v>0</v>
      </c>
      <c r="I55" s="305"/>
      <c r="J55" s="305">
        <v>0</v>
      </c>
      <c r="K55" s="305"/>
      <c r="L55" s="305">
        <v>0</v>
      </c>
      <c r="M55" s="305"/>
      <c r="N55" s="305" t="s">
        <v>626</v>
      </c>
      <c r="O55" s="305"/>
      <c r="P55" s="305">
        <v>0</v>
      </c>
      <c r="Q55" s="305"/>
      <c r="R55" s="305" t="s">
        <v>626</v>
      </c>
      <c r="S55" s="305"/>
      <c r="T55" s="305">
        <v>0</v>
      </c>
      <c r="U55" s="305"/>
      <c r="V55" s="305" t="s">
        <v>626</v>
      </c>
      <c r="W55" s="305"/>
      <c r="X55" s="305">
        <v>0</v>
      </c>
      <c r="Y55" s="305"/>
      <c r="Z55" s="305" t="s">
        <v>626</v>
      </c>
      <c r="AA55" s="305"/>
      <c r="AB55" s="305">
        <v>0</v>
      </c>
      <c r="AC55" s="305"/>
      <c r="AD55" s="305" t="s">
        <v>626</v>
      </c>
      <c r="AE55" s="305"/>
      <c r="AF55" s="305">
        <v>0</v>
      </c>
      <c r="AG55" s="305">
        <v>0</v>
      </c>
    </row>
    <row r="56" spans="1:33" s="176" customFormat="1" x14ac:dyDescent="0.25">
      <c r="A56" s="183" t="s">
        <v>584</v>
      </c>
      <c r="B56" s="184" t="s">
        <v>574</v>
      </c>
      <c r="C56" s="305"/>
      <c r="D56" s="305"/>
      <c r="E56" s="305"/>
      <c r="F56" s="305"/>
      <c r="G56" s="305">
        <v>0</v>
      </c>
      <c r="H56" s="305">
        <v>0</v>
      </c>
      <c r="I56" s="305"/>
      <c r="J56" s="305">
        <v>0</v>
      </c>
      <c r="K56" s="305"/>
      <c r="L56" s="305">
        <v>0</v>
      </c>
      <c r="M56" s="305"/>
      <c r="N56" s="305" t="s">
        <v>626</v>
      </c>
      <c r="O56" s="305"/>
      <c r="P56" s="305">
        <v>69.921999999999997</v>
      </c>
      <c r="Q56" s="305"/>
      <c r="R56" s="305" t="s">
        <v>626</v>
      </c>
      <c r="S56" s="305"/>
      <c r="T56" s="305">
        <v>0</v>
      </c>
      <c r="U56" s="305"/>
      <c r="V56" s="305" t="s">
        <v>626</v>
      </c>
      <c r="W56" s="305"/>
      <c r="X56" s="305">
        <v>0</v>
      </c>
      <c r="Y56" s="305"/>
      <c r="Z56" s="305" t="s">
        <v>626</v>
      </c>
      <c r="AA56" s="305"/>
      <c r="AB56" s="305">
        <v>0</v>
      </c>
      <c r="AC56" s="305"/>
      <c r="AD56" s="305" t="s">
        <v>626</v>
      </c>
      <c r="AE56" s="305"/>
      <c r="AF56" s="305">
        <v>69.921999999999997</v>
      </c>
      <c r="AG56" s="305">
        <v>0</v>
      </c>
    </row>
    <row r="57" spans="1:33" s="176" customFormat="1" x14ac:dyDescent="0.25">
      <c r="A57" s="183" t="s">
        <v>585</v>
      </c>
      <c r="B57" s="184" t="s">
        <v>576</v>
      </c>
      <c r="C57" s="305"/>
      <c r="D57" s="305"/>
      <c r="E57" s="305"/>
      <c r="F57" s="305"/>
      <c r="G57" s="305">
        <v>0</v>
      </c>
      <c r="H57" s="305">
        <v>0</v>
      </c>
      <c r="I57" s="305"/>
      <c r="J57" s="305">
        <v>0</v>
      </c>
      <c r="K57" s="305"/>
      <c r="L57" s="305">
        <v>0</v>
      </c>
      <c r="M57" s="305"/>
      <c r="N57" s="305" t="s">
        <v>626</v>
      </c>
      <c r="O57" s="305"/>
      <c r="P57" s="305">
        <v>0</v>
      </c>
      <c r="Q57" s="305"/>
      <c r="R57" s="305" t="s">
        <v>626</v>
      </c>
      <c r="S57" s="305"/>
      <c r="T57" s="305">
        <v>0</v>
      </c>
      <c r="U57" s="305"/>
      <c r="V57" s="305" t="s">
        <v>626</v>
      </c>
      <c r="W57" s="305"/>
      <c r="X57" s="305">
        <v>0</v>
      </c>
      <c r="Y57" s="305"/>
      <c r="Z57" s="305" t="s">
        <v>626</v>
      </c>
      <c r="AA57" s="305"/>
      <c r="AB57" s="305">
        <v>0</v>
      </c>
      <c r="AC57" s="305"/>
      <c r="AD57" s="305" t="s">
        <v>626</v>
      </c>
      <c r="AE57" s="305"/>
      <c r="AF57" s="305">
        <v>0</v>
      </c>
      <c r="AG57" s="305">
        <v>0</v>
      </c>
    </row>
    <row r="58" spans="1:33" s="176" customFormat="1" x14ac:dyDescent="0.25">
      <c r="A58" s="183" t="s">
        <v>586</v>
      </c>
      <c r="B58" s="184" t="s">
        <v>578</v>
      </c>
      <c r="C58" s="305"/>
      <c r="D58" s="305"/>
      <c r="E58" s="305"/>
      <c r="F58" s="305"/>
      <c r="G58" s="305">
        <v>0</v>
      </c>
      <c r="H58" s="305">
        <v>0</v>
      </c>
      <c r="I58" s="305"/>
      <c r="J58" s="305">
        <v>0</v>
      </c>
      <c r="K58" s="305"/>
      <c r="L58" s="305">
        <v>0</v>
      </c>
      <c r="M58" s="305"/>
      <c r="N58" s="305" t="s">
        <v>626</v>
      </c>
      <c r="O58" s="305"/>
      <c r="P58" s="305">
        <v>0</v>
      </c>
      <c r="Q58" s="305"/>
      <c r="R58" s="305" t="s">
        <v>626</v>
      </c>
      <c r="S58" s="305"/>
      <c r="T58" s="305">
        <v>0</v>
      </c>
      <c r="U58" s="305"/>
      <c r="V58" s="305" t="s">
        <v>626</v>
      </c>
      <c r="W58" s="305"/>
      <c r="X58" s="305">
        <v>0</v>
      </c>
      <c r="Y58" s="305"/>
      <c r="Z58" s="305" t="s">
        <v>626</v>
      </c>
      <c r="AA58" s="305"/>
      <c r="AB58" s="305">
        <v>0</v>
      </c>
      <c r="AC58" s="305"/>
      <c r="AD58" s="305" t="s">
        <v>626</v>
      </c>
      <c r="AE58" s="305"/>
      <c r="AF58" s="305">
        <v>0</v>
      </c>
      <c r="AG58" s="305">
        <v>0</v>
      </c>
    </row>
    <row r="59" spans="1:33" s="176" customFormat="1" x14ac:dyDescent="0.25">
      <c r="A59" s="183" t="s">
        <v>587</v>
      </c>
      <c r="B59" s="184" t="s">
        <v>580</v>
      </c>
      <c r="C59" s="305"/>
      <c r="D59" s="305"/>
      <c r="E59" s="305"/>
      <c r="F59" s="305"/>
      <c r="G59" s="305">
        <v>0</v>
      </c>
      <c r="H59" s="305">
        <v>0</v>
      </c>
      <c r="I59" s="305"/>
      <c r="J59" s="305">
        <v>0</v>
      </c>
      <c r="K59" s="305"/>
      <c r="L59" s="305">
        <v>0</v>
      </c>
      <c r="M59" s="305"/>
      <c r="N59" s="305" t="s">
        <v>626</v>
      </c>
      <c r="O59" s="305"/>
      <c r="P59" s="305">
        <v>0</v>
      </c>
      <c r="Q59" s="305"/>
      <c r="R59" s="305" t="s">
        <v>626</v>
      </c>
      <c r="S59" s="305"/>
      <c r="T59" s="305">
        <v>0</v>
      </c>
      <c r="U59" s="305"/>
      <c r="V59" s="305" t="s">
        <v>626</v>
      </c>
      <c r="W59" s="305"/>
      <c r="X59" s="305">
        <v>0</v>
      </c>
      <c r="Y59" s="305"/>
      <c r="Z59" s="305" t="s">
        <v>626</v>
      </c>
      <c r="AA59" s="305"/>
      <c r="AB59" s="305">
        <v>0</v>
      </c>
      <c r="AC59" s="305"/>
      <c r="AD59" s="305" t="s">
        <v>626</v>
      </c>
      <c r="AE59" s="305"/>
      <c r="AF59" s="305">
        <v>0</v>
      </c>
      <c r="AG59" s="305">
        <v>0</v>
      </c>
    </row>
    <row r="60" spans="1:33" s="176" customFormat="1" x14ac:dyDescent="0.25">
      <c r="A60" s="183" t="s">
        <v>588</v>
      </c>
      <c r="B60" s="184" t="s">
        <v>582</v>
      </c>
      <c r="C60" s="305"/>
      <c r="D60" s="305"/>
      <c r="E60" s="305"/>
      <c r="F60" s="305"/>
      <c r="G60" s="305">
        <v>0</v>
      </c>
      <c r="H60" s="305">
        <v>0</v>
      </c>
      <c r="I60" s="305"/>
      <c r="J60" s="305">
        <v>0</v>
      </c>
      <c r="K60" s="305"/>
      <c r="L60" s="305">
        <v>0</v>
      </c>
      <c r="M60" s="305"/>
      <c r="N60" s="305" t="s">
        <v>626</v>
      </c>
      <c r="O60" s="305"/>
      <c r="P60" s="305">
        <v>0</v>
      </c>
      <c r="Q60" s="305"/>
      <c r="R60" s="305" t="s">
        <v>626</v>
      </c>
      <c r="S60" s="305"/>
      <c r="T60" s="305">
        <v>0</v>
      </c>
      <c r="U60" s="305"/>
      <c r="V60" s="305" t="s">
        <v>626</v>
      </c>
      <c r="W60" s="305"/>
      <c r="X60" s="305">
        <v>0</v>
      </c>
      <c r="Y60" s="305"/>
      <c r="Z60" s="305" t="s">
        <v>626</v>
      </c>
      <c r="AA60" s="305"/>
      <c r="AB60" s="305">
        <v>0</v>
      </c>
      <c r="AC60" s="305"/>
      <c r="AD60" s="305" t="s">
        <v>626</v>
      </c>
      <c r="AE60" s="305"/>
      <c r="AF60" s="305">
        <v>0</v>
      </c>
      <c r="AG60" s="305">
        <v>0</v>
      </c>
    </row>
    <row r="61" spans="1:33" s="176" customFormat="1" ht="35.25" customHeight="1" x14ac:dyDescent="0.25">
      <c r="A61" s="181" t="s">
        <v>60</v>
      </c>
      <c r="B61" s="182"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s="176" customFormat="1" x14ac:dyDescent="0.25">
      <c r="A62" s="183" t="s">
        <v>148</v>
      </c>
      <c r="B62" s="184" t="s">
        <v>147</v>
      </c>
      <c r="C62" s="305">
        <v>115.35858999999999</v>
      </c>
      <c r="D62" s="305">
        <v>115.35858999999999</v>
      </c>
      <c r="E62" s="305"/>
      <c r="F62" s="305"/>
      <c r="G62" s="305">
        <v>0</v>
      </c>
      <c r="H62" s="305">
        <v>0</v>
      </c>
      <c r="I62" s="305"/>
      <c r="J62" s="305">
        <v>0</v>
      </c>
      <c r="K62" s="305"/>
      <c r="L62" s="305">
        <v>0</v>
      </c>
      <c r="M62" s="305"/>
      <c r="N62" s="305" t="s">
        <v>626</v>
      </c>
      <c r="O62" s="305"/>
      <c r="P62" s="305">
        <v>115.35858999999998</v>
      </c>
      <c r="Q62" s="305"/>
      <c r="R62" s="305" t="s">
        <v>626</v>
      </c>
      <c r="S62" s="305"/>
      <c r="T62" s="305">
        <v>0</v>
      </c>
      <c r="U62" s="305"/>
      <c r="V62" s="305" t="s">
        <v>626</v>
      </c>
      <c r="W62" s="305"/>
      <c r="X62" s="305">
        <v>0</v>
      </c>
      <c r="Y62" s="305"/>
      <c r="Z62" s="305" t="s">
        <v>626</v>
      </c>
      <c r="AA62" s="305"/>
      <c r="AB62" s="305">
        <v>0</v>
      </c>
      <c r="AC62" s="305"/>
      <c r="AD62" s="305" t="s">
        <v>626</v>
      </c>
      <c r="AE62" s="305"/>
      <c r="AF62" s="305">
        <v>115.35858999999998</v>
      </c>
      <c r="AG62" s="305">
        <v>0</v>
      </c>
    </row>
    <row r="63" spans="1:33" s="176" customFormat="1" x14ac:dyDescent="0.25">
      <c r="A63" s="183" t="s">
        <v>146</v>
      </c>
      <c r="B63" s="184" t="s">
        <v>140</v>
      </c>
      <c r="C63" s="305"/>
      <c r="D63" s="305"/>
      <c r="E63" s="305"/>
      <c r="F63" s="305"/>
      <c r="G63" s="305">
        <v>0</v>
      </c>
      <c r="H63" s="305">
        <v>0</v>
      </c>
      <c r="I63" s="305"/>
      <c r="J63" s="305">
        <v>0</v>
      </c>
      <c r="K63" s="305"/>
      <c r="L63" s="305">
        <v>0</v>
      </c>
      <c r="M63" s="305"/>
      <c r="N63" s="305" t="s">
        <v>626</v>
      </c>
      <c r="O63" s="305"/>
      <c r="P63" s="305">
        <v>0</v>
      </c>
      <c r="Q63" s="305"/>
      <c r="R63" s="305" t="s">
        <v>626</v>
      </c>
      <c r="S63" s="305"/>
      <c r="T63" s="305">
        <v>0</v>
      </c>
      <c r="U63" s="305"/>
      <c r="V63" s="305" t="s">
        <v>626</v>
      </c>
      <c r="W63" s="305"/>
      <c r="X63" s="305">
        <v>0</v>
      </c>
      <c r="Y63" s="305"/>
      <c r="Z63" s="305" t="s">
        <v>626</v>
      </c>
      <c r="AA63" s="305"/>
      <c r="AB63" s="305">
        <v>0</v>
      </c>
      <c r="AC63" s="305"/>
      <c r="AD63" s="305" t="s">
        <v>626</v>
      </c>
      <c r="AE63" s="305"/>
      <c r="AF63" s="305">
        <v>0</v>
      </c>
      <c r="AG63" s="305">
        <v>0</v>
      </c>
    </row>
    <row r="64" spans="1:33" s="176" customFormat="1" x14ac:dyDescent="0.25">
      <c r="A64" s="183" t="s">
        <v>145</v>
      </c>
      <c r="B64" s="186" t="s">
        <v>139</v>
      </c>
      <c r="C64" s="305"/>
      <c r="D64" s="305"/>
      <c r="E64" s="305"/>
      <c r="F64" s="305"/>
      <c r="G64" s="305">
        <v>0</v>
      </c>
      <c r="H64" s="305">
        <v>0</v>
      </c>
      <c r="I64" s="305"/>
      <c r="J64" s="305">
        <v>0</v>
      </c>
      <c r="K64" s="305"/>
      <c r="L64" s="305">
        <v>0</v>
      </c>
      <c r="M64" s="305"/>
      <c r="N64" s="305" t="s">
        <v>626</v>
      </c>
      <c r="O64" s="305"/>
      <c r="P64" s="305">
        <v>0</v>
      </c>
      <c r="Q64" s="305"/>
      <c r="R64" s="305" t="s">
        <v>626</v>
      </c>
      <c r="S64" s="305"/>
      <c r="T64" s="305">
        <v>0</v>
      </c>
      <c r="U64" s="305"/>
      <c r="V64" s="305" t="s">
        <v>626</v>
      </c>
      <c r="W64" s="305"/>
      <c r="X64" s="305">
        <v>0</v>
      </c>
      <c r="Y64" s="305"/>
      <c r="Z64" s="305" t="s">
        <v>626</v>
      </c>
      <c r="AA64" s="305"/>
      <c r="AB64" s="305">
        <v>0</v>
      </c>
      <c r="AC64" s="305"/>
      <c r="AD64" s="305" t="s">
        <v>626</v>
      </c>
      <c r="AE64" s="305"/>
      <c r="AF64" s="305">
        <v>0</v>
      </c>
      <c r="AG64" s="305">
        <v>0</v>
      </c>
    </row>
    <row r="65" spans="1:33" s="176" customFormat="1" x14ac:dyDescent="0.25">
      <c r="A65" s="183" t="s">
        <v>144</v>
      </c>
      <c r="B65" s="186" t="s">
        <v>138</v>
      </c>
      <c r="C65" s="305"/>
      <c r="D65" s="305"/>
      <c r="E65" s="305"/>
      <c r="F65" s="305"/>
      <c r="G65" s="305">
        <v>0</v>
      </c>
      <c r="H65" s="305">
        <v>0</v>
      </c>
      <c r="I65" s="305"/>
      <c r="J65" s="305">
        <v>0</v>
      </c>
      <c r="K65" s="305"/>
      <c r="L65" s="305">
        <v>0</v>
      </c>
      <c r="M65" s="305"/>
      <c r="N65" s="305" t="s">
        <v>626</v>
      </c>
      <c r="O65" s="305"/>
      <c r="P65" s="305">
        <v>0</v>
      </c>
      <c r="Q65" s="305"/>
      <c r="R65" s="305" t="s">
        <v>626</v>
      </c>
      <c r="S65" s="305"/>
      <c r="T65" s="305">
        <v>0</v>
      </c>
      <c r="U65" s="305"/>
      <c r="V65" s="305" t="s">
        <v>626</v>
      </c>
      <c r="W65" s="305"/>
      <c r="X65" s="305">
        <v>0</v>
      </c>
      <c r="Y65" s="305"/>
      <c r="Z65" s="305" t="s">
        <v>626</v>
      </c>
      <c r="AA65" s="305"/>
      <c r="AB65" s="305">
        <v>0</v>
      </c>
      <c r="AC65" s="305"/>
      <c r="AD65" s="305" t="s">
        <v>626</v>
      </c>
      <c r="AE65" s="305"/>
      <c r="AF65" s="305">
        <v>0</v>
      </c>
      <c r="AG65" s="305">
        <v>0</v>
      </c>
    </row>
    <row r="66" spans="1:33" s="176" customFormat="1" x14ac:dyDescent="0.25">
      <c r="A66" s="183" t="s">
        <v>143</v>
      </c>
      <c r="B66" s="186" t="s">
        <v>137</v>
      </c>
      <c r="C66" s="305"/>
      <c r="D66" s="305"/>
      <c r="E66" s="305"/>
      <c r="F66" s="305"/>
      <c r="G66" s="305">
        <v>0</v>
      </c>
      <c r="H66" s="305">
        <v>0</v>
      </c>
      <c r="I66" s="305"/>
      <c r="J66" s="305">
        <v>0</v>
      </c>
      <c r="K66" s="305"/>
      <c r="L66" s="305">
        <v>0</v>
      </c>
      <c r="M66" s="305"/>
      <c r="N66" s="305" t="s">
        <v>626</v>
      </c>
      <c r="O66" s="305"/>
      <c r="P66" s="305">
        <v>0</v>
      </c>
      <c r="Q66" s="305"/>
      <c r="R66" s="305" t="s">
        <v>626</v>
      </c>
      <c r="S66" s="305"/>
      <c r="T66" s="305">
        <v>0</v>
      </c>
      <c r="U66" s="305"/>
      <c r="V66" s="305" t="s">
        <v>626</v>
      </c>
      <c r="W66" s="305"/>
      <c r="X66" s="305">
        <v>0</v>
      </c>
      <c r="Y66" s="305"/>
      <c r="Z66" s="305" t="s">
        <v>626</v>
      </c>
      <c r="AA66" s="305"/>
      <c r="AB66" s="305">
        <v>0</v>
      </c>
      <c r="AC66" s="305"/>
      <c r="AD66" s="305" t="s">
        <v>626</v>
      </c>
      <c r="AE66" s="305"/>
      <c r="AF66" s="305">
        <v>0</v>
      </c>
      <c r="AG66" s="305">
        <v>0</v>
      </c>
    </row>
    <row r="67" spans="1:33" s="176" customFormat="1" x14ac:dyDescent="0.25">
      <c r="A67" s="183" t="s">
        <v>142</v>
      </c>
      <c r="B67" s="186" t="s">
        <v>589</v>
      </c>
      <c r="C67" s="305"/>
      <c r="D67" s="305"/>
      <c r="E67" s="305"/>
      <c r="F67" s="305"/>
      <c r="G67" s="305">
        <v>0</v>
      </c>
      <c r="H67" s="305">
        <v>0</v>
      </c>
      <c r="I67" s="305"/>
      <c r="J67" s="305">
        <v>0</v>
      </c>
      <c r="K67" s="305"/>
      <c r="L67" s="305">
        <v>0</v>
      </c>
      <c r="M67" s="305"/>
      <c r="N67" s="305" t="s">
        <v>626</v>
      </c>
      <c r="O67" s="305"/>
      <c r="P67" s="305">
        <v>0</v>
      </c>
      <c r="Q67" s="305"/>
      <c r="R67" s="305" t="s">
        <v>626</v>
      </c>
      <c r="S67" s="305"/>
      <c r="T67" s="305">
        <v>0</v>
      </c>
      <c r="U67" s="305"/>
      <c r="V67" s="305" t="s">
        <v>626</v>
      </c>
      <c r="W67" s="305"/>
      <c r="X67" s="305">
        <v>0</v>
      </c>
      <c r="Y67" s="305"/>
      <c r="Z67" s="305" t="s">
        <v>626</v>
      </c>
      <c r="AA67" s="305"/>
      <c r="AB67" s="305">
        <v>0</v>
      </c>
      <c r="AC67" s="305"/>
      <c r="AD67" s="305" t="s">
        <v>626</v>
      </c>
      <c r="AE67" s="305"/>
      <c r="AF67" s="305">
        <v>0</v>
      </c>
      <c r="AG67" s="305">
        <v>0</v>
      </c>
    </row>
    <row r="68" spans="1:33" s="176" customFormat="1" x14ac:dyDescent="0.25">
      <c r="A68" s="183" t="s">
        <v>590</v>
      </c>
      <c r="B68" s="186" t="s">
        <v>591</v>
      </c>
      <c r="C68" s="305"/>
      <c r="D68" s="305"/>
      <c r="E68" s="305"/>
      <c r="F68" s="305"/>
      <c r="G68" s="305">
        <v>0</v>
      </c>
      <c r="H68" s="305">
        <v>0</v>
      </c>
      <c r="I68" s="305"/>
      <c r="J68" s="305">
        <v>0</v>
      </c>
      <c r="K68" s="305"/>
      <c r="L68" s="305">
        <v>0</v>
      </c>
      <c r="M68" s="305"/>
      <c r="N68" s="305" t="s">
        <v>626</v>
      </c>
      <c r="O68" s="305"/>
      <c r="P68" s="305">
        <v>0</v>
      </c>
      <c r="Q68" s="305"/>
      <c r="R68" s="305" t="s">
        <v>626</v>
      </c>
      <c r="S68" s="305"/>
      <c r="T68" s="305">
        <v>0</v>
      </c>
      <c r="U68" s="305"/>
      <c r="V68" s="305" t="s">
        <v>626</v>
      </c>
      <c r="W68" s="305"/>
      <c r="X68" s="305">
        <v>0</v>
      </c>
      <c r="Y68" s="305"/>
      <c r="Z68" s="305" t="s">
        <v>626</v>
      </c>
      <c r="AA68" s="305"/>
      <c r="AB68" s="305">
        <v>0</v>
      </c>
      <c r="AC68" s="305"/>
      <c r="AD68" s="305" t="s">
        <v>626</v>
      </c>
      <c r="AE68" s="305"/>
      <c r="AF68" s="305">
        <v>0</v>
      </c>
      <c r="AG68" s="305">
        <v>0</v>
      </c>
    </row>
    <row r="69" spans="1:33" s="176" customFormat="1" x14ac:dyDescent="0.25">
      <c r="A69" s="183" t="s">
        <v>592</v>
      </c>
      <c r="B69" s="186" t="s">
        <v>593</v>
      </c>
      <c r="C69" s="305"/>
      <c r="D69" s="305"/>
      <c r="E69" s="305"/>
      <c r="F69" s="305"/>
      <c r="G69" s="305">
        <v>0</v>
      </c>
      <c r="H69" s="305">
        <v>0</v>
      </c>
      <c r="I69" s="305"/>
      <c r="J69" s="305">
        <v>0</v>
      </c>
      <c r="K69" s="305"/>
      <c r="L69" s="305">
        <v>0</v>
      </c>
      <c r="M69" s="305"/>
      <c r="N69" s="305" t="s">
        <v>626</v>
      </c>
      <c r="O69" s="305"/>
      <c r="P69" s="305">
        <v>69.921999999999997</v>
      </c>
      <c r="Q69" s="305"/>
      <c r="R69" s="305" t="s">
        <v>626</v>
      </c>
      <c r="S69" s="305"/>
      <c r="T69" s="305">
        <v>0</v>
      </c>
      <c r="U69" s="305"/>
      <c r="V69" s="305" t="s">
        <v>626</v>
      </c>
      <c r="W69" s="305"/>
      <c r="X69" s="305">
        <v>0</v>
      </c>
      <c r="Y69" s="305"/>
      <c r="Z69" s="305" t="s">
        <v>626</v>
      </c>
      <c r="AA69" s="305"/>
      <c r="AB69" s="305">
        <v>0</v>
      </c>
      <c r="AC69" s="305"/>
      <c r="AD69" s="305" t="s">
        <v>626</v>
      </c>
      <c r="AE69" s="305"/>
      <c r="AF69" s="305">
        <v>69.921999999999997</v>
      </c>
      <c r="AG69" s="305">
        <v>0</v>
      </c>
    </row>
    <row r="70" spans="1:33" s="176" customFormat="1" x14ac:dyDescent="0.25">
      <c r="A70" s="183" t="s">
        <v>594</v>
      </c>
      <c r="B70" s="186" t="s">
        <v>595</v>
      </c>
      <c r="C70" s="305"/>
      <c r="D70" s="305"/>
      <c r="E70" s="305"/>
      <c r="F70" s="305"/>
      <c r="G70" s="305">
        <v>0</v>
      </c>
      <c r="H70" s="305">
        <v>0</v>
      </c>
      <c r="I70" s="305"/>
      <c r="J70" s="305">
        <v>0</v>
      </c>
      <c r="K70" s="305"/>
      <c r="L70" s="305">
        <v>0</v>
      </c>
      <c r="M70" s="305"/>
      <c r="N70" s="305" t="s">
        <v>626</v>
      </c>
      <c r="O70" s="305"/>
      <c r="P70" s="305">
        <v>0</v>
      </c>
      <c r="Q70" s="305"/>
      <c r="R70" s="305" t="s">
        <v>626</v>
      </c>
      <c r="S70" s="305"/>
      <c r="T70" s="305">
        <v>0</v>
      </c>
      <c r="U70" s="305"/>
      <c r="V70" s="305" t="s">
        <v>626</v>
      </c>
      <c r="W70" s="305"/>
      <c r="X70" s="305">
        <v>0</v>
      </c>
      <c r="Y70" s="305"/>
      <c r="Z70" s="305" t="s">
        <v>626</v>
      </c>
      <c r="AA70" s="305"/>
      <c r="AB70" s="305">
        <v>0</v>
      </c>
      <c r="AC70" s="305"/>
      <c r="AD70" s="305" t="s">
        <v>626</v>
      </c>
      <c r="AE70" s="305"/>
      <c r="AF70" s="305">
        <v>0</v>
      </c>
      <c r="AG70" s="305">
        <v>0</v>
      </c>
    </row>
    <row r="71" spans="1:33" s="176" customFormat="1" x14ac:dyDescent="0.25">
      <c r="A71" s="183" t="s">
        <v>596</v>
      </c>
      <c r="B71" s="186" t="s">
        <v>597</v>
      </c>
      <c r="C71" s="305"/>
      <c r="D71" s="305"/>
      <c r="E71" s="305"/>
      <c r="F71" s="305"/>
      <c r="G71" s="305">
        <v>0</v>
      </c>
      <c r="H71" s="305">
        <v>0</v>
      </c>
      <c r="I71" s="305"/>
      <c r="J71" s="305">
        <v>0</v>
      </c>
      <c r="K71" s="305"/>
      <c r="L71" s="305">
        <v>0</v>
      </c>
      <c r="M71" s="305"/>
      <c r="N71" s="305" t="s">
        <v>626</v>
      </c>
      <c r="O71" s="305"/>
      <c r="P71" s="305">
        <v>0</v>
      </c>
      <c r="Q71" s="305"/>
      <c r="R71" s="305" t="s">
        <v>626</v>
      </c>
      <c r="S71" s="305"/>
      <c r="T71" s="305">
        <v>0</v>
      </c>
      <c r="U71" s="305"/>
      <c r="V71" s="305" t="s">
        <v>626</v>
      </c>
      <c r="W71" s="305"/>
      <c r="X71" s="305">
        <v>0</v>
      </c>
      <c r="Y71" s="305"/>
      <c r="Z71" s="305" t="s">
        <v>626</v>
      </c>
      <c r="AA71" s="305"/>
      <c r="AB71" s="305">
        <v>0</v>
      </c>
      <c r="AC71" s="305"/>
      <c r="AD71" s="305" t="s">
        <v>626</v>
      </c>
      <c r="AE71" s="305"/>
      <c r="AF71" s="305">
        <v>0</v>
      </c>
      <c r="AG71" s="305">
        <v>0</v>
      </c>
    </row>
    <row r="72" spans="1:33" s="176" customFormat="1" x14ac:dyDescent="0.25">
      <c r="A72" s="183" t="s">
        <v>598</v>
      </c>
      <c r="B72" s="186" t="s">
        <v>599</v>
      </c>
      <c r="C72" s="305"/>
      <c r="D72" s="305"/>
      <c r="E72" s="305"/>
      <c r="F72" s="305"/>
      <c r="G72" s="305">
        <v>0</v>
      </c>
      <c r="H72" s="305">
        <v>0</v>
      </c>
      <c r="I72" s="305"/>
      <c r="J72" s="305">
        <v>0</v>
      </c>
      <c r="K72" s="305"/>
      <c r="L72" s="305">
        <v>0</v>
      </c>
      <c r="M72" s="305"/>
      <c r="N72" s="305" t="s">
        <v>626</v>
      </c>
      <c r="O72" s="305"/>
      <c r="P72" s="305">
        <v>0</v>
      </c>
      <c r="Q72" s="305"/>
      <c r="R72" s="305" t="s">
        <v>626</v>
      </c>
      <c r="S72" s="305"/>
      <c r="T72" s="305">
        <v>0</v>
      </c>
      <c r="U72" s="305"/>
      <c r="V72" s="305" t="s">
        <v>626</v>
      </c>
      <c r="W72" s="305"/>
      <c r="X72" s="305">
        <v>0</v>
      </c>
      <c r="Y72" s="305"/>
      <c r="Z72" s="305" t="s">
        <v>626</v>
      </c>
      <c r="AA72" s="305"/>
      <c r="AB72" s="305">
        <v>0</v>
      </c>
      <c r="AC72" s="305"/>
      <c r="AD72" s="305" t="s">
        <v>626</v>
      </c>
      <c r="AE72" s="305"/>
      <c r="AF72" s="305">
        <v>0</v>
      </c>
      <c r="AG72" s="305">
        <v>0</v>
      </c>
    </row>
    <row r="73" spans="1:33" s="176" customFormat="1" x14ac:dyDescent="0.25">
      <c r="A73" s="183" t="s">
        <v>600</v>
      </c>
      <c r="B73" s="186" t="s">
        <v>601</v>
      </c>
      <c r="C73" s="305"/>
      <c r="D73" s="305"/>
      <c r="E73" s="305"/>
      <c r="F73" s="305"/>
      <c r="G73" s="305">
        <v>0</v>
      </c>
      <c r="H73" s="305">
        <v>0</v>
      </c>
      <c r="I73" s="305"/>
      <c r="J73" s="305">
        <v>0</v>
      </c>
      <c r="K73" s="305"/>
      <c r="L73" s="305">
        <v>0</v>
      </c>
      <c r="M73" s="305"/>
      <c r="N73" s="305" t="s">
        <v>626</v>
      </c>
      <c r="O73" s="305"/>
      <c r="P73" s="305">
        <v>0</v>
      </c>
      <c r="Q73" s="305"/>
      <c r="R73" s="305" t="s">
        <v>626</v>
      </c>
      <c r="S73" s="305"/>
      <c r="T73" s="305">
        <v>0</v>
      </c>
      <c r="U73" s="305"/>
      <c r="V73" s="305" t="s">
        <v>626</v>
      </c>
      <c r="W73" s="305"/>
      <c r="X73" s="305">
        <v>0</v>
      </c>
      <c r="Y73" s="305"/>
      <c r="Z73" s="305" t="s">
        <v>626</v>
      </c>
      <c r="AA73" s="305"/>
      <c r="AB73" s="305">
        <v>0</v>
      </c>
      <c r="AC73" s="305"/>
      <c r="AD73" s="305" t="s">
        <v>626</v>
      </c>
      <c r="AE73" s="305"/>
      <c r="AF73" s="305">
        <v>0</v>
      </c>
      <c r="AG73" s="305">
        <v>0</v>
      </c>
    </row>
    <row r="74" spans="1:33" s="176" customFormat="1" ht="36.75" customHeight="1" x14ac:dyDescent="0.25">
      <c r="A74" s="181" t="s">
        <v>59</v>
      </c>
      <c r="B74" s="187" t="s">
        <v>236</v>
      </c>
      <c r="C74" s="305"/>
      <c r="D74" s="305"/>
      <c r="E74" s="305"/>
      <c r="F74" s="305"/>
      <c r="G74" s="305">
        <v>0</v>
      </c>
      <c r="H74" s="305">
        <v>0</v>
      </c>
      <c r="I74" s="305"/>
      <c r="J74" s="305">
        <v>0</v>
      </c>
      <c r="K74" s="305"/>
      <c r="L74" s="305">
        <v>0</v>
      </c>
      <c r="M74" s="305"/>
      <c r="N74" s="305" t="s">
        <v>626</v>
      </c>
      <c r="O74" s="305"/>
      <c r="P74" s="305">
        <v>0</v>
      </c>
      <c r="Q74" s="305"/>
      <c r="R74" s="305" t="s">
        <v>626</v>
      </c>
      <c r="S74" s="305"/>
      <c r="T74" s="305">
        <v>0</v>
      </c>
      <c r="U74" s="305"/>
      <c r="V74" s="305" t="s">
        <v>626</v>
      </c>
      <c r="W74" s="305"/>
      <c r="X74" s="305">
        <v>0</v>
      </c>
      <c r="Y74" s="305"/>
      <c r="Z74" s="305" t="s">
        <v>626</v>
      </c>
      <c r="AA74" s="305"/>
      <c r="AB74" s="305">
        <v>0</v>
      </c>
      <c r="AC74" s="305"/>
      <c r="AD74" s="305" t="s">
        <v>626</v>
      </c>
      <c r="AE74" s="305"/>
      <c r="AF74" s="305">
        <v>0</v>
      </c>
      <c r="AG74" s="305">
        <v>0</v>
      </c>
    </row>
    <row r="75" spans="1:33" s="176" customFormat="1" x14ac:dyDescent="0.25">
      <c r="A75" s="181" t="s">
        <v>57</v>
      </c>
      <c r="B75" s="182"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s="176" customFormat="1" x14ac:dyDescent="0.25">
      <c r="A76" s="183" t="s">
        <v>231</v>
      </c>
      <c r="B76" s="186" t="s">
        <v>571</v>
      </c>
      <c r="C76" s="305"/>
      <c r="D76" s="305"/>
      <c r="E76" s="305"/>
      <c r="F76" s="305"/>
      <c r="G76" s="305">
        <v>0</v>
      </c>
      <c r="H76" s="305">
        <v>0</v>
      </c>
      <c r="I76" s="305"/>
      <c r="J76" s="305">
        <v>0</v>
      </c>
      <c r="K76" s="305"/>
      <c r="L76" s="305">
        <v>0</v>
      </c>
      <c r="M76" s="305"/>
      <c r="N76" s="305" t="s">
        <v>626</v>
      </c>
      <c r="O76" s="305"/>
      <c r="P76" s="305">
        <v>0</v>
      </c>
      <c r="Q76" s="305"/>
      <c r="R76" s="305" t="s">
        <v>626</v>
      </c>
      <c r="S76" s="305"/>
      <c r="T76" s="305">
        <v>0</v>
      </c>
      <c r="U76" s="305"/>
      <c r="V76" s="305" t="s">
        <v>626</v>
      </c>
      <c r="W76" s="305"/>
      <c r="X76" s="305">
        <v>0</v>
      </c>
      <c r="Y76" s="305"/>
      <c r="Z76" s="305" t="s">
        <v>626</v>
      </c>
      <c r="AA76" s="305"/>
      <c r="AB76" s="305">
        <v>0</v>
      </c>
      <c r="AC76" s="305"/>
      <c r="AD76" s="305" t="s">
        <v>626</v>
      </c>
      <c r="AE76" s="305"/>
      <c r="AF76" s="305">
        <v>0</v>
      </c>
      <c r="AG76" s="305">
        <v>0</v>
      </c>
    </row>
    <row r="77" spans="1:33" s="176" customFormat="1" ht="31.5" x14ac:dyDescent="0.25">
      <c r="A77" s="183" t="s">
        <v>232</v>
      </c>
      <c r="B77" s="186" t="s">
        <v>569</v>
      </c>
      <c r="C77" s="305"/>
      <c r="D77" s="305"/>
      <c r="E77" s="305"/>
      <c r="F77" s="305"/>
      <c r="G77" s="305">
        <v>0</v>
      </c>
      <c r="H77" s="305">
        <v>0</v>
      </c>
      <c r="I77" s="305"/>
      <c r="J77" s="305">
        <v>0</v>
      </c>
      <c r="K77" s="305"/>
      <c r="L77" s="305">
        <v>0</v>
      </c>
      <c r="M77" s="305"/>
      <c r="N77" s="305" t="s">
        <v>626</v>
      </c>
      <c r="O77" s="305"/>
      <c r="P77" s="305">
        <v>0</v>
      </c>
      <c r="Q77" s="305"/>
      <c r="R77" s="305" t="s">
        <v>626</v>
      </c>
      <c r="S77" s="305"/>
      <c r="T77" s="305">
        <v>0</v>
      </c>
      <c r="U77" s="305"/>
      <c r="V77" s="305" t="s">
        <v>626</v>
      </c>
      <c r="W77" s="305"/>
      <c r="X77" s="305">
        <v>0</v>
      </c>
      <c r="Y77" s="305"/>
      <c r="Z77" s="305" t="s">
        <v>626</v>
      </c>
      <c r="AA77" s="305"/>
      <c r="AB77" s="305">
        <v>0</v>
      </c>
      <c r="AC77" s="305"/>
      <c r="AD77" s="305" t="s">
        <v>626</v>
      </c>
      <c r="AE77" s="305"/>
      <c r="AF77" s="305">
        <v>0</v>
      </c>
      <c r="AG77" s="305">
        <v>0</v>
      </c>
    </row>
    <row r="78" spans="1:33" s="176" customFormat="1" x14ac:dyDescent="0.25">
      <c r="A78" s="183" t="s">
        <v>233</v>
      </c>
      <c r="B78" s="184" t="s">
        <v>157</v>
      </c>
      <c r="C78" s="305"/>
      <c r="D78" s="305"/>
      <c r="E78" s="305"/>
      <c r="F78" s="305"/>
      <c r="G78" s="305">
        <v>0</v>
      </c>
      <c r="H78" s="305">
        <v>0</v>
      </c>
      <c r="I78" s="305"/>
      <c r="J78" s="305">
        <v>0</v>
      </c>
      <c r="K78" s="305"/>
      <c r="L78" s="305">
        <v>0</v>
      </c>
      <c r="M78" s="305"/>
      <c r="N78" s="305" t="s">
        <v>626</v>
      </c>
      <c r="O78" s="305"/>
      <c r="P78" s="305">
        <v>0</v>
      </c>
      <c r="Q78" s="305"/>
      <c r="R78" s="305" t="s">
        <v>626</v>
      </c>
      <c r="S78" s="305"/>
      <c r="T78" s="305">
        <v>0</v>
      </c>
      <c r="U78" s="305"/>
      <c r="V78" s="305" t="s">
        <v>626</v>
      </c>
      <c r="W78" s="305"/>
      <c r="X78" s="305">
        <v>0</v>
      </c>
      <c r="Y78" s="305"/>
      <c r="Z78" s="305" t="s">
        <v>626</v>
      </c>
      <c r="AA78" s="305"/>
      <c r="AB78" s="305">
        <v>0</v>
      </c>
      <c r="AC78" s="305"/>
      <c r="AD78" s="305" t="s">
        <v>626</v>
      </c>
      <c r="AE78" s="305"/>
      <c r="AF78" s="305">
        <v>0</v>
      </c>
      <c r="AG78" s="305">
        <v>0</v>
      </c>
    </row>
    <row r="79" spans="1:33" s="176" customFormat="1" x14ac:dyDescent="0.25">
      <c r="A79" s="183" t="s">
        <v>234</v>
      </c>
      <c r="B79" s="184" t="s">
        <v>570</v>
      </c>
      <c r="C79" s="305"/>
      <c r="D79" s="305"/>
      <c r="E79" s="305"/>
      <c r="F79" s="305"/>
      <c r="G79" s="305">
        <v>0</v>
      </c>
      <c r="H79" s="305">
        <v>0</v>
      </c>
      <c r="I79" s="305"/>
      <c r="J79" s="305">
        <v>0</v>
      </c>
      <c r="K79" s="305"/>
      <c r="L79" s="305">
        <v>0</v>
      </c>
      <c r="M79" s="307"/>
      <c r="N79" s="305" t="s">
        <v>626</v>
      </c>
      <c r="O79" s="306"/>
      <c r="P79" s="305">
        <v>0</v>
      </c>
      <c r="Q79" s="306"/>
      <c r="R79" s="305" t="s">
        <v>626</v>
      </c>
      <c r="S79" s="306"/>
      <c r="T79" s="305">
        <v>0</v>
      </c>
      <c r="U79" s="306"/>
      <c r="V79" s="305" t="s">
        <v>626</v>
      </c>
      <c r="W79" s="306"/>
      <c r="X79" s="305">
        <v>0</v>
      </c>
      <c r="Y79" s="306"/>
      <c r="Z79" s="305" t="s">
        <v>626</v>
      </c>
      <c r="AA79" s="306"/>
      <c r="AB79" s="305">
        <v>0</v>
      </c>
      <c r="AC79" s="306"/>
      <c r="AD79" s="305" t="s">
        <v>626</v>
      </c>
      <c r="AE79" s="306"/>
      <c r="AF79" s="305">
        <v>0</v>
      </c>
      <c r="AG79" s="305">
        <v>0</v>
      </c>
    </row>
    <row r="80" spans="1:33" s="176" customFormat="1" x14ac:dyDescent="0.25">
      <c r="A80" s="183" t="s">
        <v>235</v>
      </c>
      <c r="B80" s="184" t="s">
        <v>572</v>
      </c>
      <c r="C80" s="305"/>
      <c r="D80" s="305"/>
      <c r="E80" s="305"/>
      <c r="F80" s="305"/>
      <c r="G80" s="305">
        <v>0</v>
      </c>
      <c r="H80" s="305">
        <v>0</v>
      </c>
      <c r="I80" s="305"/>
      <c r="J80" s="305">
        <v>0</v>
      </c>
      <c r="K80" s="305"/>
      <c r="L80" s="305">
        <v>0</v>
      </c>
      <c r="M80" s="307"/>
      <c r="N80" s="305" t="s">
        <v>626</v>
      </c>
      <c r="O80" s="306"/>
      <c r="P80" s="305">
        <v>0</v>
      </c>
      <c r="Q80" s="306"/>
      <c r="R80" s="305" t="s">
        <v>626</v>
      </c>
      <c r="S80" s="306"/>
      <c r="T80" s="305">
        <v>0</v>
      </c>
      <c r="U80" s="306"/>
      <c r="V80" s="305" t="s">
        <v>626</v>
      </c>
      <c r="W80" s="306"/>
      <c r="X80" s="305">
        <v>0</v>
      </c>
      <c r="Y80" s="306"/>
      <c r="Z80" s="305" t="s">
        <v>626</v>
      </c>
      <c r="AA80" s="306"/>
      <c r="AB80" s="305">
        <v>0</v>
      </c>
      <c r="AC80" s="306"/>
      <c r="AD80" s="305" t="s">
        <v>626</v>
      </c>
      <c r="AE80" s="306"/>
      <c r="AF80" s="305">
        <v>0</v>
      </c>
      <c r="AG80" s="305">
        <v>0</v>
      </c>
    </row>
    <row r="81" spans="1:33" s="176" customFormat="1" x14ac:dyDescent="0.25">
      <c r="A81" s="183" t="s">
        <v>602</v>
      </c>
      <c r="B81" s="184" t="s">
        <v>573</v>
      </c>
      <c r="C81" s="305"/>
      <c r="D81" s="305"/>
      <c r="E81" s="305"/>
      <c r="F81" s="305"/>
      <c r="G81" s="305">
        <v>0</v>
      </c>
      <c r="H81" s="305">
        <v>0</v>
      </c>
      <c r="I81" s="305"/>
      <c r="J81" s="305">
        <v>0</v>
      </c>
      <c r="K81" s="305"/>
      <c r="L81" s="305">
        <v>0</v>
      </c>
      <c r="M81" s="307"/>
      <c r="N81" s="305" t="s">
        <v>626</v>
      </c>
      <c r="O81" s="306"/>
      <c r="P81" s="305">
        <v>0</v>
      </c>
      <c r="Q81" s="306"/>
      <c r="R81" s="305" t="s">
        <v>626</v>
      </c>
      <c r="S81" s="306"/>
      <c r="T81" s="305">
        <v>0</v>
      </c>
      <c r="U81" s="306"/>
      <c r="V81" s="305" t="s">
        <v>626</v>
      </c>
      <c r="W81" s="306"/>
      <c r="X81" s="305">
        <v>0</v>
      </c>
      <c r="Y81" s="306"/>
      <c r="Z81" s="305" t="s">
        <v>626</v>
      </c>
      <c r="AA81" s="306"/>
      <c r="AB81" s="305">
        <v>0</v>
      </c>
      <c r="AC81" s="306"/>
      <c r="AD81" s="305" t="s">
        <v>626</v>
      </c>
      <c r="AE81" s="306"/>
      <c r="AF81" s="305">
        <v>0</v>
      </c>
      <c r="AG81" s="305">
        <v>0</v>
      </c>
    </row>
    <row r="82" spans="1:33" s="176" customFormat="1" x14ac:dyDescent="0.25">
      <c r="A82" s="183" t="s">
        <v>603</v>
      </c>
      <c r="B82" s="184" t="s">
        <v>574</v>
      </c>
      <c r="C82" s="305"/>
      <c r="D82" s="305"/>
      <c r="E82" s="305"/>
      <c r="F82" s="305"/>
      <c r="G82" s="305">
        <v>0</v>
      </c>
      <c r="H82" s="305">
        <v>0</v>
      </c>
      <c r="I82" s="305"/>
      <c r="J82" s="305">
        <v>0</v>
      </c>
      <c r="K82" s="305"/>
      <c r="L82" s="305">
        <v>0</v>
      </c>
      <c r="M82" s="307"/>
      <c r="N82" s="305" t="s">
        <v>626</v>
      </c>
      <c r="O82" s="306"/>
      <c r="P82" s="305">
        <v>69.921999999999997</v>
      </c>
      <c r="Q82" s="306"/>
      <c r="R82" s="305" t="s">
        <v>626</v>
      </c>
      <c r="S82" s="306"/>
      <c r="T82" s="305">
        <v>0</v>
      </c>
      <c r="U82" s="306"/>
      <c r="V82" s="305" t="s">
        <v>626</v>
      </c>
      <c r="W82" s="306"/>
      <c r="X82" s="305">
        <v>0</v>
      </c>
      <c r="Y82" s="306"/>
      <c r="Z82" s="305" t="s">
        <v>626</v>
      </c>
      <c r="AA82" s="306"/>
      <c r="AB82" s="305">
        <v>0</v>
      </c>
      <c r="AC82" s="306"/>
      <c r="AD82" s="305" t="s">
        <v>626</v>
      </c>
      <c r="AE82" s="306"/>
      <c r="AF82" s="305">
        <v>69.921999999999997</v>
      </c>
      <c r="AG82" s="305">
        <v>0</v>
      </c>
    </row>
    <row r="83" spans="1:33" s="176" customFormat="1" x14ac:dyDescent="0.25">
      <c r="A83" s="183" t="s">
        <v>604</v>
      </c>
      <c r="B83" s="184" t="s">
        <v>576</v>
      </c>
      <c r="C83" s="305"/>
      <c r="D83" s="305"/>
      <c r="E83" s="305"/>
      <c r="F83" s="305"/>
      <c r="G83" s="305">
        <v>0</v>
      </c>
      <c r="H83" s="305">
        <v>0</v>
      </c>
      <c r="I83" s="305"/>
      <c r="J83" s="305">
        <v>0</v>
      </c>
      <c r="K83" s="305"/>
      <c r="L83" s="305">
        <v>0</v>
      </c>
      <c r="M83" s="307"/>
      <c r="N83" s="305" t="s">
        <v>626</v>
      </c>
      <c r="O83" s="306"/>
      <c r="P83" s="305">
        <v>0</v>
      </c>
      <c r="Q83" s="306"/>
      <c r="R83" s="305" t="s">
        <v>626</v>
      </c>
      <c r="S83" s="306"/>
      <c r="T83" s="305">
        <v>0</v>
      </c>
      <c r="U83" s="306"/>
      <c r="V83" s="305" t="s">
        <v>626</v>
      </c>
      <c r="W83" s="306"/>
      <c r="X83" s="305">
        <v>0</v>
      </c>
      <c r="Y83" s="306"/>
      <c r="Z83" s="305" t="s">
        <v>626</v>
      </c>
      <c r="AA83" s="306"/>
      <c r="AB83" s="305">
        <v>0</v>
      </c>
      <c r="AC83" s="306"/>
      <c r="AD83" s="305" t="s">
        <v>626</v>
      </c>
      <c r="AE83" s="306"/>
      <c r="AF83" s="305">
        <v>0</v>
      </c>
      <c r="AG83" s="305">
        <v>0</v>
      </c>
    </row>
    <row r="84" spans="1:33" s="176" customFormat="1" x14ac:dyDescent="0.25">
      <c r="A84" s="183" t="s">
        <v>605</v>
      </c>
      <c r="B84" s="184" t="s">
        <v>578</v>
      </c>
      <c r="C84" s="305"/>
      <c r="D84" s="305"/>
      <c r="E84" s="305"/>
      <c r="F84" s="305"/>
      <c r="G84" s="305">
        <v>0</v>
      </c>
      <c r="H84" s="305">
        <v>0</v>
      </c>
      <c r="I84" s="305"/>
      <c r="J84" s="305">
        <v>0</v>
      </c>
      <c r="K84" s="305"/>
      <c r="L84" s="305">
        <v>0</v>
      </c>
      <c r="M84" s="307"/>
      <c r="N84" s="305" t="s">
        <v>626</v>
      </c>
      <c r="O84" s="306"/>
      <c r="P84" s="305">
        <v>0</v>
      </c>
      <c r="Q84" s="306"/>
      <c r="R84" s="305" t="s">
        <v>626</v>
      </c>
      <c r="S84" s="306"/>
      <c r="T84" s="305">
        <v>0</v>
      </c>
      <c r="U84" s="306"/>
      <c r="V84" s="305" t="s">
        <v>626</v>
      </c>
      <c r="W84" s="306"/>
      <c r="X84" s="305">
        <v>0</v>
      </c>
      <c r="Y84" s="306"/>
      <c r="Z84" s="305" t="s">
        <v>626</v>
      </c>
      <c r="AA84" s="306"/>
      <c r="AB84" s="305">
        <v>0</v>
      </c>
      <c r="AC84" s="306"/>
      <c r="AD84" s="305" t="s">
        <v>626</v>
      </c>
      <c r="AE84" s="306"/>
      <c r="AF84" s="305">
        <v>0</v>
      </c>
      <c r="AG84" s="305">
        <v>0</v>
      </c>
    </row>
    <row r="85" spans="1:33" s="176" customFormat="1" x14ac:dyDescent="0.25">
      <c r="A85" s="183" t="s">
        <v>606</v>
      </c>
      <c r="B85" s="184" t="s">
        <v>580</v>
      </c>
      <c r="C85" s="305"/>
      <c r="D85" s="305"/>
      <c r="E85" s="305"/>
      <c r="F85" s="305"/>
      <c r="G85" s="305">
        <v>0</v>
      </c>
      <c r="H85" s="305">
        <v>0</v>
      </c>
      <c r="I85" s="305"/>
      <c r="J85" s="305">
        <v>0</v>
      </c>
      <c r="K85" s="305"/>
      <c r="L85" s="305">
        <v>0</v>
      </c>
      <c r="M85" s="307"/>
      <c r="N85" s="305" t="s">
        <v>626</v>
      </c>
      <c r="O85" s="306"/>
      <c r="P85" s="305">
        <v>0</v>
      </c>
      <c r="Q85" s="306"/>
      <c r="R85" s="305" t="s">
        <v>626</v>
      </c>
      <c r="S85" s="306"/>
      <c r="T85" s="305">
        <v>0</v>
      </c>
      <c r="U85" s="306"/>
      <c r="V85" s="305" t="s">
        <v>626</v>
      </c>
      <c r="W85" s="306"/>
      <c r="X85" s="305">
        <v>0</v>
      </c>
      <c r="Y85" s="306"/>
      <c r="Z85" s="305" t="s">
        <v>626</v>
      </c>
      <c r="AA85" s="306"/>
      <c r="AB85" s="305">
        <v>0</v>
      </c>
      <c r="AC85" s="306"/>
      <c r="AD85" s="305" t="s">
        <v>626</v>
      </c>
      <c r="AE85" s="306"/>
      <c r="AF85" s="305">
        <v>0</v>
      </c>
      <c r="AG85" s="305">
        <v>0</v>
      </c>
    </row>
    <row r="86" spans="1:33" s="176" customFormat="1" x14ac:dyDescent="0.25">
      <c r="A86" s="183" t="s">
        <v>607</v>
      </c>
      <c r="B86" s="184" t="s">
        <v>582</v>
      </c>
      <c r="C86" s="305"/>
      <c r="D86" s="305"/>
      <c r="E86" s="305"/>
      <c r="F86" s="305"/>
      <c r="G86" s="305">
        <v>0</v>
      </c>
      <c r="H86" s="305">
        <v>0</v>
      </c>
      <c r="I86" s="305"/>
      <c r="J86" s="305">
        <v>0</v>
      </c>
      <c r="K86" s="305"/>
      <c r="L86" s="305">
        <v>0</v>
      </c>
      <c r="M86" s="307"/>
      <c r="N86" s="305" t="s">
        <v>626</v>
      </c>
      <c r="O86" s="306"/>
      <c r="P86" s="305">
        <v>0</v>
      </c>
      <c r="Q86" s="306"/>
      <c r="R86" s="305" t="s">
        <v>626</v>
      </c>
      <c r="S86" s="306"/>
      <c r="T86" s="305">
        <v>0</v>
      </c>
      <c r="U86" s="306"/>
      <c r="V86" s="305" t="s">
        <v>626</v>
      </c>
      <c r="W86" s="306"/>
      <c r="X86" s="305">
        <v>0</v>
      </c>
      <c r="Y86" s="306"/>
      <c r="Z86" s="305" t="s">
        <v>626</v>
      </c>
      <c r="AA86" s="306"/>
      <c r="AB86" s="305">
        <v>0</v>
      </c>
      <c r="AC86" s="306"/>
      <c r="AD86" s="305" t="s">
        <v>626</v>
      </c>
      <c r="AE86" s="306"/>
      <c r="AF86" s="305">
        <v>0</v>
      </c>
      <c r="AG86" s="305">
        <v>0</v>
      </c>
    </row>
    <row r="87" spans="1:33" s="176" customFormat="1" x14ac:dyDescent="0.25">
      <c r="A87" s="308"/>
      <c r="B87" s="309"/>
      <c r="C87" s="309"/>
      <c r="D87" s="309"/>
      <c r="E87" s="309"/>
      <c r="F87" s="309"/>
      <c r="G87" s="309"/>
      <c r="H87" s="309"/>
      <c r="I87" s="309"/>
      <c r="J87" s="309"/>
      <c r="K87" s="309"/>
      <c r="L87" s="308"/>
      <c r="M87" s="308"/>
      <c r="N87" s="180"/>
      <c r="O87" s="180"/>
      <c r="P87" s="180"/>
      <c r="Q87" s="180"/>
      <c r="R87" s="180"/>
      <c r="S87" s="180"/>
      <c r="T87" s="180"/>
      <c r="U87" s="180"/>
      <c r="V87" s="180"/>
      <c r="W87" s="180"/>
      <c r="X87" s="180"/>
      <c r="Y87" s="180"/>
      <c r="Z87" s="180"/>
      <c r="AA87" s="180"/>
      <c r="AB87" s="180"/>
      <c r="AC87" s="180"/>
      <c r="AD87" s="180"/>
      <c r="AE87" s="180"/>
      <c r="AF87" s="180"/>
    </row>
    <row r="88" spans="1:33" x14ac:dyDescent="0.25">
      <c r="G88" s="162"/>
      <c r="H88" s="162"/>
      <c r="I88" s="162"/>
      <c r="J88" s="162"/>
      <c r="K88" s="162"/>
    </row>
    <row r="89" spans="1:33" x14ac:dyDescent="0.25">
      <c r="G89" s="162"/>
      <c r="H89" s="162"/>
      <c r="I89" s="162"/>
      <c r="J89" s="162"/>
      <c r="K89" s="162"/>
    </row>
    <row r="90" spans="1:33" x14ac:dyDescent="0.25">
      <c r="G90" s="162"/>
      <c r="H90" s="162"/>
      <c r="I90" s="162"/>
      <c r="J90" s="162"/>
      <c r="K90" s="162"/>
    </row>
    <row r="91" spans="1:33" x14ac:dyDescent="0.25">
      <c r="G91" s="162"/>
      <c r="H91" s="162"/>
      <c r="I91" s="162"/>
      <c r="J91" s="162"/>
      <c r="K91" s="162"/>
    </row>
    <row r="92" spans="1:33" x14ac:dyDescent="0.25">
      <c r="G92" s="162"/>
      <c r="H92" s="162"/>
      <c r="I92" s="162"/>
      <c r="J92" s="162"/>
      <c r="K92" s="162"/>
    </row>
  </sheetData>
  <mergeCells count="34">
    <mergeCell ref="P21:Q21"/>
    <mergeCell ref="R21:S21"/>
    <mergeCell ref="AF20:AG21"/>
    <mergeCell ref="G20:G22"/>
    <mergeCell ref="B20:B22"/>
    <mergeCell ref="A4:AG4"/>
    <mergeCell ref="A12:AG12"/>
    <mergeCell ref="A9:AG9"/>
    <mergeCell ref="A11:AG11"/>
    <mergeCell ref="A8:AG8"/>
    <mergeCell ref="A6:AG6"/>
    <mergeCell ref="AB20:AE20"/>
    <mergeCell ref="AB21:AC21"/>
    <mergeCell ref="AD21:AE21"/>
    <mergeCell ref="L20:O20"/>
    <mergeCell ref="L21:M21"/>
    <mergeCell ref="N21:O21"/>
    <mergeCell ref="P20:S20"/>
    <mergeCell ref="H20:K20"/>
    <mergeCell ref="H21:I21"/>
    <mergeCell ref="J21:K21"/>
    <mergeCell ref="A14:AG14"/>
    <mergeCell ref="C20:D21"/>
    <mergeCell ref="A16:AG16"/>
    <mergeCell ref="A15:AG15"/>
    <mergeCell ref="A20:A22"/>
    <mergeCell ref="E20:F21"/>
    <mergeCell ref="A18:AG18"/>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T1" zoomScale="85" zoomScaleSheetLayoutView="85" workbookViewId="0">
      <selection activeCell="A15" sqref="A15:AV15"/>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tr">
        <f>'1. паспорт местоположение'!A9:C9</f>
        <v xml:space="preserve">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1" t="str">
        <f>'1. паспорт местоположение'!A12:C12</f>
        <v>K_TP3500.PR.0043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26" t="s">
        <v>507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518</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428</v>
      </c>
      <c r="J23" s="448" t="s">
        <v>429</v>
      </c>
      <c r="K23" s="448" t="s">
        <v>430</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30" t="s">
        <v>14</v>
      </c>
      <c r="AG24" s="130" t="s">
        <v>13</v>
      </c>
      <c r="AH24" s="131" t="s">
        <v>3</v>
      </c>
      <c r="AI24" s="131"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4" zoomScale="90" zoomScaleNormal="90" zoomScaleSheetLayoutView="90" workbookViewId="0">
      <selection activeCell="A18" sqref="A18:B1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18" t="s">
        <v>70</v>
      </c>
    </row>
    <row r="2" spans="1:8" ht="18.75" x14ac:dyDescent="0.3">
      <c r="B2" s="319" t="s">
        <v>11</v>
      </c>
    </row>
    <row r="3" spans="1:8" ht="18.75" x14ac:dyDescent="0.3">
      <c r="B3" s="319" t="s">
        <v>524</v>
      </c>
    </row>
    <row r="4" spans="1:8" x14ac:dyDescent="0.25">
      <c r="B4" s="43"/>
    </row>
    <row r="5" spans="1:8" ht="18.75" x14ac:dyDescent="0.3">
      <c r="A5" s="451" t="str">
        <f>'1. паспорт местоположение'!A5:C5</f>
        <v>Год раскрытия информации: 2022 год</v>
      </c>
      <c r="B5" s="451"/>
      <c r="C5" s="67"/>
      <c r="D5" s="67"/>
      <c r="E5" s="67"/>
      <c r="F5" s="67"/>
      <c r="G5" s="67"/>
      <c r="H5" s="67"/>
    </row>
    <row r="6" spans="1:8" ht="18.75" x14ac:dyDescent="0.3">
      <c r="A6" s="315"/>
      <c r="B6" s="315"/>
      <c r="C6" s="315"/>
      <c r="D6" s="315"/>
      <c r="E6" s="315"/>
      <c r="F6" s="315"/>
      <c r="G6" s="315"/>
      <c r="H6" s="315"/>
    </row>
    <row r="7" spans="1:8" ht="18.75" x14ac:dyDescent="0.25">
      <c r="A7" s="452" t="s">
        <v>10</v>
      </c>
      <c r="B7" s="452"/>
      <c r="C7" s="320"/>
      <c r="D7" s="320"/>
      <c r="E7" s="320"/>
      <c r="F7" s="320"/>
      <c r="G7" s="320"/>
      <c r="H7" s="320"/>
    </row>
    <row r="8" spans="1:8" ht="18.75" x14ac:dyDescent="0.25">
      <c r="A8" s="320"/>
      <c r="B8" s="320"/>
      <c r="C8" s="320"/>
      <c r="D8" s="320"/>
      <c r="E8" s="320"/>
      <c r="F8" s="320"/>
      <c r="G8" s="320"/>
      <c r="H8" s="320"/>
    </row>
    <row r="9" spans="1:8" ht="18.75" x14ac:dyDescent="0.25">
      <c r="A9" s="453" t="str">
        <f>'1. паспорт местоположение'!A9:C9</f>
        <v xml:space="preserve">АО «Россети Тюмень» </v>
      </c>
      <c r="B9" s="453"/>
      <c r="C9" s="321"/>
      <c r="D9" s="321"/>
      <c r="E9" s="321"/>
      <c r="F9" s="321"/>
      <c r="G9" s="321"/>
      <c r="H9" s="321"/>
    </row>
    <row r="10" spans="1:8" x14ac:dyDescent="0.25">
      <c r="A10" s="454" t="s">
        <v>9</v>
      </c>
      <c r="B10" s="454"/>
      <c r="C10" s="322"/>
      <c r="D10" s="322"/>
      <c r="E10" s="322"/>
      <c r="F10" s="322"/>
      <c r="G10" s="322"/>
      <c r="H10" s="322"/>
    </row>
    <row r="11" spans="1:8" ht="18.75" x14ac:dyDescent="0.25">
      <c r="A11" s="320"/>
      <c r="B11" s="320"/>
      <c r="C11" s="320"/>
      <c r="D11" s="320"/>
      <c r="E11" s="320"/>
      <c r="F11" s="320"/>
      <c r="G11" s="320"/>
      <c r="H11" s="320"/>
    </row>
    <row r="12" spans="1:8" ht="30.75" customHeight="1" x14ac:dyDescent="0.25">
      <c r="A12" s="455" t="str">
        <f>'1. паспорт местоположение'!A12:C12</f>
        <v>K_TP3500.PR.0043</v>
      </c>
      <c r="B12" s="455"/>
      <c r="C12" s="321"/>
      <c r="D12" s="321"/>
      <c r="E12" s="321"/>
      <c r="F12" s="321"/>
      <c r="G12" s="321"/>
      <c r="H12" s="321"/>
    </row>
    <row r="13" spans="1:8" x14ac:dyDescent="0.25">
      <c r="A13" s="454" t="s">
        <v>8</v>
      </c>
      <c r="B13" s="454"/>
      <c r="C13" s="322"/>
      <c r="D13" s="322"/>
      <c r="E13" s="322"/>
      <c r="F13" s="322"/>
      <c r="G13" s="322"/>
      <c r="H13" s="322"/>
    </row>
    <row r="14" spans="1:8" ht="18.75" x14ac:dyDescent="0.25">
      <c r="A14" s="11"/>
      <c r="B14" s="11"/>
      <c r="C14" s="11"/>
      <c r="D14" s="11"/>
      <c r="E14" s="11"/>
      <c r="F14" s="11"/>
      <c r="G14" s="11"/>
      <c r="H14" s="11"/>
    </row>
    <row r="15" spans="1:8" ht="72" customHeight="1" x14ac:dyDescent="0.25">
      <c r="A15" s="45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55"/>
      <c r="C15" s="321"/>
      <c r="D15" s="321"/>
      <c r="E15" s="321"/>
      <c r="F15" s="321"/>
      <c r="G15" s="321"/>
      <c r="H15" s="321"/>
    </row>
    <row r="16" spans="1:8" x14ac:dyDescent="0.25">
      <c r="A16" s="454" t="s">
        <v>7</v>
      </c>
      <c r="B16" s="454"/>
      <c r="C16" s="322"/>
      <c r="D16" s="322"/>
      <c r="E16" s="322"/>
      <c r="F16" s="322"/>
      <c r="G16" s="322"/>
      <c r="H16" s="322"/>
    </row>
    <row r="17" spans="1:2" x14ac:dyDescent="0.25">
      <c r="B17" s="107"/>
    </row>
    <row r="18" spans="1:2" ht="33.75" customHeight="1" x14ac:dyDescent="0.25">
      <c r="A18" s="459" t="s">
        <v>508</v>
      </c>
      <c r="B18" s="460"/>
    </row>
    <row r="19" spans="1:2" x14ac:dyDescent="0.25">
      <c r="B19" s="43"/>
    </row>
    <row r="20" spans="1:2" ht="16.5" thickBot="1" x14ac:dyDescent="0.3">
      <c r="B20" s="108"/>
    </row>
    <row r="21" spans="1:2" ht="36" customHeight="1" thickBot="1" x14ac:dyDescent="0.3">
      <c r="A21" s="109" t="s">
        <v>379</v>
      </c>
      <c r="B21" s="110" t="str">
        <f>A15</f>
        <v>Реконструкция ССПД Сорокинский РЭС - ПС Татарка Тобольского ТПО с заходами на ПС Лотовка, ПС Кротово, ПС Н.Березовка</v>
      </c>
    </row>
    <row r="22" spans="1:2" ht="16.5" thickBot="1" x14ac:dyDescent="0.3">
      <c r="A22" s="109" t="s">
        <v>380</v>
      </c>
      <c r="B22" s="110" t="str">
        <f>'1. паспорт местоположение'!C27</f>
        <v>Сорокинский район</v>
      </c>
    </row>
    <row r="23" spans="1:2" ht="16.5" thickBot="1" x14ac:dyDescent="0.3">
      <c r="A23" s="109" t="s">
        <v>345</v>
      </c>
      <c r="B23" s="111" t="s">
        <v>531</v>
      </c>
    </row>
    <row r="24" spans="1:2" ht="16.5" thickBot="1" x14ac:dyDescent="0.3">
      <c r="A24" s="109" t="s">
        <v>381</v>
      </c>
      <c r="B24" s="111" t="s">
        <v>532</v>
      </c>
    </row>
    <row r="25" spans="1:2" ht="16.5" thickBot="1" x14ac:dyDescent="0.3">
      <c r="A25" s="112" t="s">
        <v>382</v>
      </c>
      <c r="B25" s="110">
        <v>2024</v>
      </c>
    </row>
    <row r="26" spans="1:2" ht="16.5" thickBot="1" x14ac:dyDescent="0.3">
      <c r="A26" s="113" t="s">
        <v>383</v>
      </c>
      <c r="B26" s="110" t="str">
        <f>'3.3 паспорт описание'!C30</f>
        <v>П</v>
      </c>
    </row>
    <row r="27" spans="1:2" ht="16.5" thickBot="1" x14ac:dyDescent="0.3">
      <c r="A27" s="188" t="s">
        <v>567</v>
      </c>
      <c r="B27" s="323">
        <v>138.38999999999999</v>
      </c>
    </row>
    <row r="28" spans="1:2" ht="16.5" thickBot="1" x14ac:dyDescent="0.3">
      <c r="A28" s="115" t="s">
        <v>384</v>
      </c>
      <c r="B28" s="115" t="s">
        <v>533</v>
      </c>
    </row>
    <row r="29" spans="1:2" ht="29.25" thickBot="1" x14ac:dyDescent="0.3">
      <c r="A29" s="119" t="s">
        <v>385</v>
      </c>
      <c r="B29" s="323">
        <v>0</v>
      </c>
    </row>
    <row r="30" spans="1:2" ht="29.25" thickBot="1" x14ac:dyDescent="0.3">
      <c r="A30" s="119" t="s">
        <v>386</v>
      </c>
      <c r="B30" s="324">
        <v>0</v>
      </c>
    </row>
    <row r="31" spans="1:2" ht="16.5" thickBot="1" x14ac:dyDescent="0.3">
      <c r="A31" s="115" t="s">
        <v>387</v>
      </c>
      <c r="B31" s="325"/>
    </row>
    <row r="32" spans="1:2" ht="29.25" thickBot="1" x14ac:dyDescent="0.3">
      <c r="A32" s="119" t="s">
        <v>388</v>
      </c>
      <c r="B32" s="326">
        <v>0</v>
      </c>
    </row>
    <row r="33" spans="1:2" ht="30.75" thickBot="1" x14ac:dyDescent="0.3">
      <c r="A33" s="327" t="s">
        <v>568</v>
      </c>
      <c r="B33" s="190"/>
    </row>
    <row r="34" spans="1:2" ht="16.5" thickBot="1" x14ac:dyDescent="0.3">
      <c r="A34" s="115" t="s">
        <v>390</v>
      </c>
      <c r="B34" s="189"/>
    </row>
    <row r="35" spans="1:2" ht="16.5" thickBot="1" x14ac:dyDescent="0.3">
      <c r="A35" s="115" t="s">
        <v>391</v>
      </c>
      <c r="B35" s="190"/>
    </row>
    <row r="36" spans="1:2" ht="16.5" thickBot="1" x14ac:dyDescent="0.3">
      <c r="A36" s="115" t="s">
        <v>392</v>
      </c>
      <c r="B36" s="190"/>
    </row>
    <row r="37" spans="1:2" ht="29.25" thickBot="1" x14ac:dyDescent="0.3">
      <c r="A37" s="119" t="s">
        <v>393</v>
      </c>
      <c r="B37" s="326">
        <v>0</v>
      </c>
    </row>
    <row r="38" spans="1:2" ht="16.5" thickBot="1" x14ac:dyDescent="0.3">
      <c r="A38" s="115" t="s">
        <v>389</v>
      </c>
      <c r="B38" s="189"/>
    </row>
    <row r="39" spans="1:2" ht="16.5" thickBot="1" x14ac:dyDescent="0.3">
      <c r="A39" s="115" t="s">
        <v>390</v>
      </c>
      <c r="B39" s="189"/>
    </row>
    <row r="40" spans="1:2" ht="16.5" thickBot="1" x14ac:dyDescent="0.3">
      <c r="A40" s="115" t="s">
        <v>391</v>
      </c>
      <c r="B40" s="189"/>
    </row>
    <row r="41" spans="1:2" ht="16.5" thickBot="1" x14ac:dyDescent="0.3">
      <c r="A41" s="115" t="s">
        <v>392</v>
      </c>
      <c r="B41" s="189"/>
    </row>
    <row r="42" spans="1:2" ht="29.25" thickBot="1" x14ac:dyDescent="0.3">
      <c r="A42" s="119" t="s">
        <v>394</v>
      </c>
      <c r="B42" s="326">
        <v>0</v>
      </c>
    </row>
    <row r="43" spans="1:2" ht="30.75" thickBot="1" x14ac:dyDescent="0.3">
      <c r="A43" s="327" t="s">
        <v>568</v>
      </c>
      <c r="B43" s="190"/>
    </row>
    <row r="44" spans="1:2" ht="16.5" thickBot="1" x14ac:dyDescent="0.3">
      <c r="A44" s="115" t="s">
        <v>390</v>
      </c>
      <c r="B44" s="189"/>
    </row>
    <row r="45" spans="1:2" ht="16.5" thickBot="1" x14ac:dyDescent="0.3">
      <c r="A45" s="115" t="s">
        <v>391</v>
      </c>
      <c r="B45" s="190"/>
    </row>
    <row r="46" spans="1:2" ht="16.5" thickBot="1" x14ac:dyDescent="0.3">
      <c r="A46" s="115" t="s">
        <v>392</v>
      </c>
      <c r="B46" s="190"/>
    </row>
    <row r="47" spans="1:2" ht="29.25" thickBot="1" x14ac:dyDescent="0.3">
      <c r="A47" s="114" t="s">
        <v>395</v>
      </c>
      <c r="B47" s="328"/>
    </row>
    <row r="48" spans="1:2" ht="16.5" thickBot="1" x14ac:dyDescent="0.3">
      <c r="A48" s="116" t="s">
        <v>387</v>
      </c>
      <c r="B48" s="189"/>
    </row>
    <row r="49" spans="1:2" ht="16.5" thickBot="1" x14ac:dyDescent="0.3">
      <c r="A49" s="116" t="s">
        <v>396</v>
      </c>
      <c r="B49" s="189"/>
    </row>
    <row r="50" spans="1:2" ht="16.5" thickBot="1" x14ac:dyDescent="0.3">
      <c r="A50" s="116" t="s">
        <v>397</v>
      </c>
      <c r="B50" s="189"/>
    </row>
    <row r="51" spans="1:2" ht="16.5" thickBot="1" x14ac:dyDescent="0.3">
      <c r="A51" s="116" t="s">
        <v>398</v>
      </c>
      <c r="B51" s="189"/>
    </row>
    <row r="52" spans="1:2" ht="16.5" thickBot="1" x14ac:dyDescent="0.3">
      <c r="A52" s="112" t="s">
        <v>399</v>
      </c>
      <c r="B52" s="328">
        <v>0</v>
      </c>
    </row>
    <row r="53" spans="1:2" ht="16.5" thickBot="1" x14ac:dyDescent="0.3">
      <c r="A53" s="112" t="s">
        <v>400</v>
      </c>
      <c r="B53" s="326">
        <v>0</v>
      </c>
    </row>
    <row r="54" spans="1:2" ht="16.5" thickBot="1" x14ac:dyDescent="0.3">
      <c r="A54" s="112" t="s">
        <v>401</v>
      </c>
      <c r="B54" s="328">
        <v>0</v>
      </c>
    </row>
    <row r="55" spans="1:2" ht="16.5" thickBot="1" x14ac:dyDescent="0.3">
      <c r="A55" s="113" t="s">
        <v>402</v>
      </c>
      <c r="B55" s="326">
        <v>0</v>
      </c>
    </row>
    <row r="56" spans="1:2" x14ac:dyDescent="0.25">
      <c r="A56" s="114" t="s">
        <v>403</v>
      </c>
      <c r="B56" s="116"/>
    </row>
    <row r="57" spans="1:2" x14ac:dyDescent="0.25">
      <c r="A57" s="117" t="s">
        <v>404</v>
      </c>
      <c r="B57" s="329" t="s">
        <v>622</v>
      </c>
    </row>
    <row r="58" spans="1:2" x14ac:dyDescent="0.25">
      <c r="A58" s="117" t="s">
        <v>405</v>
      </c>
      <c r="B58" s="329"/>
    </row>
    <row r="59" spans="1:2" x14ac:dyDescent="0.25">
      <c r="A59" s="117" t="s">
        <v>406</v>
      </c>
      <c r="B59" s="330"/>
    </row>
    <row r="60" spans="1:2" x14ac:dyDescent="0.25">
      <c r="A60" s="117" t="s">
        <v>407</v>
      </c>
      <c r="B60" s="330"/>
    </row>
    <row r="61" spans="1:2" ht="16.5" thickBot="1" x14ac:dyDescent="0.3">
      <c r="A61" s="118" t="s">
        <v>408</v>
      </c>
      <c r="B61" s="331"/>
    </row>
    <row r="62" spans="1:2" ht="30.75" thickBot="1" x14ac:dyDescent="0.3">
      <c r="A62" s="116" t="s">
        <v>409</v>
      </c>
      <c r="B62" s="332" t="s">
        <v>623</v>
      </c>
    </row>
    <row r="63" spans="1:2" ht="29.25" thickBot="1" x14ac:dyDescent="0.3">
      <c r="A63" s="112" t="s">
        <v>410</v>
      </c>
      <c r="B63" s="332" t="s">
        <v>623</v>
      </c>
    </row>
    <row r="64" spans="1:2" ht="16.5" thickBot="1" x14ac:dyDescent="0.3">
      <c r="A64" s="116" t="s">
        <v>387</v>
      </c>
      <c r="B64" s="333"/>
    </row>
    <row r="65" spans="1:2" ht="16.5" thickBot="1" x14ac:dyDescent="0.3">
      <c r="A65" s="116" t="s">
        <v>411</v>
      </c>
      <c r="B65" s="334"/>
    </row>
    <row r="66" spans="1:2" ht="16.5" thickBot="1" x14ac:dyDescent="0.3">
      <c r="A66" s="116" t="s">
        <v>412</v>
      </c>
      <c r="B66" s="333"/>
    </row>
    <row r="67" spans="1:2" ht="16.5" thickBot="1" x14ac:dyDescent="0.3">
      <c r="A67" s="121" t="s">
        <v>413</v>
      </c>
      <c r="B67" s="335" t="s">
        <v>624</v>
      </c>
    </row>
    <row r="68" spans="1:2" ht="16.5" thickBot="1" x14ac:dyDescent="0.3">
      <c r="A68" s="112" t="s">
        <v>414</v>
      </c>
      <c r="B68" s="332" t="s">
        <v>623</v>
      </c>
    </row>
    <row r="69" spans="1:2" ht="16.5" thickBot="1" x14ac:dyDescent="0.3">
      <c r="A69" s="117" t="s">
        <v>415</v>
      </c>
      <c r="B69" s="167"/>
    </row>
    <row r="70" spans="1:2" ht="16.5" thickBot="1" x14ac:dyDescent="0.3">
      <c r="A70" s="117" t="s">
        <v>416</v>
      </c>
      <c r="B70" s="167"/>
    </row>
    <row r="71" spans="1:2" ht="16.5" thickBot="1" x14ac:dyDescent="0.3">
      <c r="A71" s="117" t="s">
        <v>417</v>
      </c>
      <c r="B71" s="167"/>
    </row>
    <row r="72" spans="1:2" ht="29.25" thickBot="1" x14ac:dyDescent="0.3">
      <c r="A72" s="122" t="s">
        <v>418</v>
      </c>
      <c r="B72" s="120" t="s">
        <v>625</v>
      </c>
    </row>
    <row r="73" spans="1:2" ht="28.5" x14ac:dyDescent="0.25">
      <c r="A73" s="114" t="s">
        <v>419</v>
      </c>
      <c r="B73" s="456"/>
    </row>
    <row r="74" spans="1:2" x14ac:dyDescent="0.25">
      <c r="A74" s="117" t="s">
        <v>420</v>
      </c>
      <c r="B74" s="457"/>
    </row>
    <row r="75" spans="1:2" x14ac:dyDescent="0.25">
      <c r="A75" s="117" t="s">
        <v>421</v>
      </c>
      <c r="B75" s="457"/>
    </row>
    <row r="76" spans="1:2" x14ac:dyDescent="0.25">
      <c r="A76" s="117" t="s">
        <v>422</v>
      </c>
      <c r="B76" s="457"/>
    </row>
    <row r="77" spans="1:2" x14ac:dyDescent="0.25">
      <c r="A77" s="117" t="s">
        <v>423</v>
      </c>
      <c r="B77" s="457"/>
    </row>
    <row r="78" spans="1:2" ht="16.5" thickBot="1" x14ac:dyDescent="0.3">
      <c r="A78" s="123" t="s">
        <v>424</v>
      </c>
      <c r="B78" s="458"/>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2016-12-20T11:53:28Z</cp:lastPrinted>
  <dcterms:created xsi:type="dcterms:W3CDTF">2015-08-16T15:31:05Z</dcterms:created>
  <dcterms:modified xsi:type="dcterms:W3CDTF">2022-10-16T08:30:59Z</dcterms:modified>
</cp:coreProperties>
</file>